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Coordenadoria Executiva de Administração de Suprimentos\EDITAIS 2026\CONCORRÊNCIA\CE XXX - 2026 - ILUMINAÇÃO LED PRAÇA ANA BRONDINO\ANEXOS\"/>
    </mc:Choice>
  </mc:AlternateContent>
  <xr:revisionPtr revIDLastSave="0" documentId="13_ncr:1_{FC2DD56D-1256-44AF-BD82-98FED708DBFF}" xr6:coauthVersionLast="47" xr6:coauthVersionMax="47" xr10:uidLastSave="{00000000-0000-0000-0000-000000000000}"/>
  <bookViews>
    <workbookView xWindow="-120" yWindow="-120" windowWidth="24240" windowHeight="13140" xr2:uid="{EE259DA2-BDC1-4EFE-80FB-4BCC9D739BDD}"/>
  </bookViews>
  <sheets>
    <sheet name="Modelo de Proposta" sheetId="2" r:id="rId1"/>
  </sheets>
  <definedNames>
    <definedName name="_xlnm.Print_Area" localSheetId="0">'Modelo de Proposta'!$A$1:$G$71</definedName>
    <definedName name="BDI">'Modelo de Proposta'!#REF!</definedName>
    <definedName name="TABLE" localSheetId="0">'Modelo de Proposta'!#REF!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G44" i="2"/>
  <c r="G45" i="2"/>
  <c r="G46" i="2"/>
  <c r="G47" i="2"/>
  <c r="G48" i="2"/>
  <c r="G33" i="2" l="1"/>
  <c r="G30" i="2"/>
  <c r="G53" i="2" l="1"/>
  <c r="G55" i="2" s="1"/>
  <c r="G42" i="2"/>
  <c r="G50" i="2" s="1"/>
  <c r="G37" i="2"/>
  <c r="G36" i="2"/>
  <c r="G35" i="2"/>
  <c r="G34" i="2"/>
  <c r="G32" i="2"/>
  <c r="G31" i="2"/>
  <c r="G20" i="2"/>
  <c r="G22" i="2"/>
  <c r="G21" i="2"/>
  <c r="G15" i="2"/>
  <c r="G17" i="2" s="1"/>
  <c r="G39" i="2" l="1"/>
  <c r="G25" i="2"/>
  <c r="G23" i="2"/>
  <c r="G24" i="2"/>
  <c r="G27" i="2" l="1"/>
  <c r="G57" i="2" s="1"/>
</calcChain>
</file>

<file path=xl/sharedStrings.xml><?xml version="1.0" encoding="utf-8"?>
<sst xmlns="http://schemas.openxmlformats.org/spreadsheetml/2006/main" count="92" uniqueCount="74">
  <si>
    <t xml:space="preserve">un </t>
  </si>
  <si>
    <t>m</t>
  </si>
  <si>
    <t>TOTAL GERAL</t>
  </si>
  <si>
    <t>1.0</t>
  </si>
  <si>
    <t>2.0</t>
  </si>
  <si>
    <t>m²</t>
  </si>
  <si>
    <t>3.0</t>
  </si>
  <si>
    <t>3.1</t>
  </si>
  <si>
    <t>3.2</t>
  </si>
  <si>
    <t>3.3</t>
  </si>
  <si>
    <t>4.0</t>
  </si>
  <si>
    <t>4.1</t>
  </si>
  <si>
    <t>5.0</t>
  </si>
  <si>
    <t>5.1</t>
  </si>
  <si>
    <t>TOTAL ITEM 5.0</t>
  </si>
  <si>
    <t>TOTAL ITEM 4.0</t>
  </si>
  <si>
    <t>TOTAL ITEM 3.0</t>
  </si>
  <si>
    <t>TOTAL ITEM 2.0</t>
  </si>
  <si>
    <t>TOTAL ITEM 1.0</t>
  </si>
  <si>
    <t>SERVIÇOS INICIAIS</t>
  </si>
  <si>
    <t>Placa de identificação para obra</t>
  </si>
  <si>
    <t>1.1</t>
  </si>
  <si>
    <t>LUMINÁRIAS E POSTES</t>
  </si>
  <si>
    <t>2.1</t>
  </si>
  <si>
    <t>2.2</t>
  </si>
  <si>
    <t>2.3</t>
  </si>
  <si>
    <t>2.4</t>
  </si>
  <si>
    <t>2.5</t>
  </si>
  <si>
    <t>2.6</t>
  </si>
  <si>
    <t>m³</t>
  </si>
  <si>
    <t>Concreto preparado no local, fck = 20 Mpa (engastamento postes de fibra)</t>
  </si>
  <si>
    <t>Suporte para duas luminárias topo de poste 60,3 mm</t>
  </si>
  <si>
    <t>Cabo em aço-cobreado três vias 3x1,5 mm² com isolação PP (subida postes)</t>
  </si>
  <si>
    <t xml:space="preserve">Caixa enterrada elétrica retangular em concreto, pré-moldado, fundo com brita, dimensões internas: 0,4x0,4x0,4 m. </t>
  </si>
  <si>
    <t>QUADRO DE COMANDO</t>
  </si>
  <si>
    <t>3.4</t>
  </si>
  <si>
    <t>3.5</t>
  </si>
  <si>
    <t>3.6</t>
  </si>
  <si>
    <t>3.7</t>
  </si>
  <si>
    <t>3.8</t>
  </si>
  <si>
    <t>Quadro de distribuição universal de sobrepor, para disjuntores 16 DIN / 12 Bolt-on - 150 A - sem componentes</t>
  </si>
  <si>
    <t>Mini-disjuntor termomagnético, bipolar 220/380 V, corrente de 10 A até 32 A</t>
  </si>
  <si>
    <t>Contator de potência 22 A/25 A - 2na+2nf</t>
  </si>
  <si>
    <t>Supressor de surto monofásico, corrente nominal 20 kA, Imax. de surto 50 até 80 Ka</t>
  </si>
  <si>
    <t>Barramento de cobre nu</t>
  </si>
  <si>
    <t>Conector split-bolt para cabo de 25 mm², latão, simples</t>
  </si>
  <si>
    <t>Cadeado de latão com cilindro de alta segurança, com 16 pinos e tetrachave - 70mm</t>
  </si>
  <si>
    <t>kg</t>
  </si>
  <si>
    <t>4.2</t>
  </si>
  <si>
    <t>4.3</t>
  </si>
  <si>
    <t>4.4</t>
  </si>
  <si>
    <t>4.5</t>
  </si>
  <si>
    <t>4.6</t>
  </si>
  <si>
    <t>4.7</t>
  </si>
  <si>
    <t>CABOS E ELETRODUTOS</t>
  </si>
  <si>
    <t>Solda exotérmica conexão cabo‐cabo horizontal em T, bitola de cabo 16 mm²</t>
  </si>
  <si>
    <t>Concreto preparado no local, fck = 20 Mpa (envelopamento eletroduto)</t>
  </si>
  <si>
    <t>Escavação manual em solo de 1ª e 2ª categoria em vala ou cava até 1,5 m</t>
  </si>
  <si>
    <t>Reaterro manual apiloado</t>
  </si>
  <si>
    <t>SERVIÇOS FINAIS</t>
  </si>
  <si>
    <t>Limpeza final da obra</t>
  </si>
  <si>
    <t>ITEM</t>
  </si>
  <si>
    <t>FABRICANTE / MODELO</t>
  </si>
  <si>
    <t>NATUREZA DOS TRABALHOS</t>
  </si>
  <si>
    <t>UNID</t>
  </si>
  <si>
    <t>QTDE</t>
  </si>
  <si>
    <t>PREÇO UNITÁRIO</t>
  </si>
  <si>
    <t>PREÇO TOTAL</t>
  </si>
  <si>
    <t>Relé de tempo eletrônico de 1,5 até 15 minutos - 110V/220V - 50/60Hz</t>
  </si>
  <si>
    <t>Luminária Pública LED, conforme item 3.01 do Projeto Básico</t>
  </si>
  <si>
    <t>Poste de fibra de vidro PRFV, conforme item 3.02 do Projeto Básico</t>
  </si>
  <si>
    <t>Cabo em aço cobreado 16 mm² isolação 1 kV, conforme item 3.05 do Projeto Básico</t>
  </si>
  <si>
    <t>Cabo em aço cobreado 16 mm² nú (malha de aterramento), conforme item 3.06 do Projeto Básico</t>
  </si>
  <si>
    <t>Eletroduto corrugado em polietileno de alta densidade, conforme item 3.04 do Projeto Básico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</si>
</sst>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name val="Univers (W1)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</cellStyleXfs>
  <cellXfs count="114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top" wrapText="1"/>
    </xf>
    <xf numFmtId="166" fontId="2" fillId="0" borderId="0" xfId="1" applyNumberFormat="1" applyFont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2" borderId="4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5" fillId="2" borderId="4" xfId="4" applyFont="1" applyFill="1" applyBorder="1" applyAlignment="1">
      <alignment horizontal="center" vertical="top" wrapText="1"/>
    </xf>
    <xf numFmtId="164" fontId="7" fillId="0" borderId="12" xfId="3" applyFont="1" applyBorder="1" applyAlignment="1">
      <alignment vertical="center"/>
    </xf>
    <xf numFmtId="164" fontId="7" fillId="0" borderId="13" xfId="3" applyFont="1" applyFill="1" applyBorder="1" applyAlignment="1">
      <alignment vertical="center"/>
    </xf>
    <xf numFmtId="164" fontId="7" fillId="0" borderId="14" xfId="3" applyFont="1" applyFill="1" applyBorder="1" applyAlignment="1">
      <alignment horizontal="center" vertical="center"/>
    </xf>
    <xf numFmtId="164" fontId="7" fillId="0" borderId="16" xfId="3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justify" vertical="center"/>
    </xf>
    <xf numFmtId="0" fontId="7" fillId="0" borderId="2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top" wrapText="1"/>
    </xf>
    <xf numFmtId="0" fontId="6" fillId="0" borderId="18" xfId="1" applyFont="1" applyBorder="1" applyAlignment="1">
      <alignment horizontal="center" vertical="center"/>
    </xf>
    <xf numFmtId="164" fontId="7" fillId="0" borderId="19" xfId="3" applyFont="1" applyFill="1" applyBorder="1" applyAlignment="1">
      <alignment horizontal="center" vertical="center"/>
    </xf>
    <xf numFmtId="165" fontId="7" fillId="0" borderId="11" xfId="2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0" fillId="0" borderId="0" xfId="2" applyFont="1" applyFill="1" applyBorder="1" applyAlignment="1">
      <alignment vertical="center"/>
    </xf>
    <xf numFmtId="164" fontId="10" fillId="0" borderId="0" xfId="3" applyFont="1" applyFill="1" applyBorder="1" applyAlignment="1">
      <alignment vertical="center"/>
    </xf>
    <xf numFmtId="165" fontId="10" fillId="3" borderId="1" xfId="2" applyFont="1" applyFill="1" applyBorder="1" applyAlignment="1">
      <alignment vertical="center"/>
    </xf>
    <xf numFmtId="164" fontId="10" fillId="3" borderId="1" xfId="3" applyFont="1" applyFill="1" applyBorder="1" applyAlignment="1">
      <alignment vertical="center"/>
    </xf>
    <xf numFmtId="0" fontId="7" fillId="2" borderId="20" xfId="1" applyFont="1" applyFill="1" applyBorder="1" applyAlignment="1">
      <alignment horizontal="left" vertical="top" wrapText="1"/>
    </xf>
    <xf numFmtId="0" fontId="7" fillId="0" borderId="21" xfId="1" applyFont="1" applyBorder="1" applyAlignment="1">
      <alignment vertical="center"/>
    </xf>
    <xf numFmtId="165" fontId="10" fillId="0" borderId="23" xfId="2" applyFont="1" applyFill="1" applyBorder="1" applyAlignment="1">
      <alignment vertical="center"/>
    </xf>
    <xf numFmtId="0" fontId="7" fillId="0" borderId="15" xfId="1" applyFont="1" applyBorder="1" applyAlignment="1">
      <alignment horizontal="left" vertical="center" wrapText="1"/>
    </xf>
    <xf numFmtId="0" fontId="7" fillId="2" borderId="0" xfId="1" applyFont="1" applyFill="1" applyAlignment="1">
      <alignment horizontal="left" vertical="top" wrapText="1"/>
    </xf>
    <xf numFmtId="0" fontId="7" fillId="0" borderId="0" xfId="1" applyFont="1" applyAlignment="1">
      <alignment vertical="center"/>
    </xf>
    <xf numFmtId="0" fontId="1" fillId="0" borderId="24" xfId="1" applyBorder="1" applyAlignment="1">
      <alignment vertical="center"/>
    </xf>
    <xf numFmtId="0" fontId="10" fillId="3" borderId="1" xfId="1" applyFont="1" applyFill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7" fillId="0" borderId="18" xfId="1" applyFont="1" applyBorder="1" applyAlignment="1">
      <alignment horizontal="justify" vertical="center"/>
    </xf>
    <xf numFmtId="164" fontId="7" fillId="0" borderId="27" xfId="3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" fontId="6" fillId="0" borderId="0" xfId="2" applyNumberFormat="1" applyFont="1" applyFill="1" applyBorder="1" applyAlignment="1">
      <alignment horizontal="center" vertical="center"/>
    </xf>
    <xf numFmtId="164" fontId="7" fillId="0" borderId="0" xfId="3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29" xfId="1" applyFont="1" applyBorder="1" applyAlignment="1">
      <alignment horizontal="left" vertical="top" wrapText="1"/>
    </xf>
    <xf numFmtId="0" fontId="6" fillId="0" borderId="29" xfId="1" applyFont="1" applyBorder="1" applyAlignment="1">
      <alignment horizontal="center" vertical="center"/>
    </xf>
    <xf numFmtId="164" fontId="7" fillId="0" borderId="30" xfId="3" applyFont="1" applyFill="1" applyBorder="1" applyAlignment="1">
      <alignment horizontal="center" vertical="center"/>
    </xf>
    <xf numFmtId="0" fontId="5" fillId="0" borderId="15" xfId="1" applyFont="1" applyBorder="1" applyAlignment="1">
      <alignment horizontal="left" vertical="top" wrapText="1"/>
    </xf>
    <xf numFmtId="0" fontId="4" fillId="4" borderId="18" xfId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164" fontId="7" fillId="4" borderId="18" xfId="3" applyFont="1" applyFill="1" applyBorder="1" applyAlignment="1">
      <alignment horizontal="center" vertical="center"/>
    </xf>
    <xf numFmtId="164" fontId="7" fillId="4" borderId="15" xfId="3" applyFont="1" applyFill="1" applyBorder="1" applyAlignment="1">
      <alignment horizontal="center" vertical="center"/>
    </xf>
    <xf numFmtId="164" fontId="7" fillId="4" borderId="29" xfId="3" applyFont="1" applyFill="1" applyBorder="1" applyAlignment="1">
      <alignment horizontal="center" vertical="center"/>
    </xf>
    <xf numFmtId="0" fontId="4" fillId="4" borderId="28" xfId="1" applyFont="1" applyFill="1" applyBorder="1" applyAlignment="1">
      <alignment horizontal="center" vertical="center" wrapText="1"/>
    </xf>
    <xf numFmtId="0" fontId="4" fillId="4" borderId="25" xfId="1" applyFont="1" applyFill="1" applyBorder="1" applyAlignment="1">
      <alignment horizontal="center" vertical="center" wrapText="1"/>
    </xf>
    <xf numFmtId="164" fontId="7" fillId="4" borderId="2" xfId="3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/>
    </xf>
    <xf numFmtId="165" fontId="10" fillId="3" borderId="22" xfId="2" applyFont="1" applyFill="1" applyBorder="1" applyAlignment="1">
      <alignment vertical="center"/>
    </xf>
    <xf numFmtId="164" fontId="10" fillId="3" borderId="22" xfId="3" applyFont="1" applyFill="1" applyBorder="1" applyAlignment="1">
      <alignment vertical="center"/>
    </xf>
    <xf numFmtId="164" fontId="13" fillId="5" borderId="1" xfId="3" applyFont="1" applyFill="1" applyBorder="1" applyAlignment="1">
      <alignment vertical="center"/>
    </xf>
    <xf numFmtId="0" fontId="10" fillId="0" borderId="0" xfId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3" fillId="6" borderId="9" xfId="1" applyFont="1" applyFill="1" applyBorder="1" applyAlignment="1">
      <alignment horizontal="center" vertical="center"/>
    </xf>
    <xf numFmtId="0" fontId="13" fillId="6" borderId="10" xfId="1" applyFont="1" applyFill="1" applyBorder="1" applyAlignment="1">
      <alignment horizontal="center" vertical="center"/>
    </xf>
    <xf numFmtId="2" fontId="6" fillId="0" borderId="18" xfId="2" applyNumberFormat="1" applyFont="1" applyFill="1" applyBorder="1" applyAlignment="1">
      <alignment horizontal="center" vertical="center"/>
    </xf>
    <xf numFmtId="0" fontId="2" fillId="4" borderId="34" xfId="1" applyFont="1" applyFill="1" applyBorder="1" applyAlignment="1">
      <alignment horizontal="center" vertical="center" wrapText="1"/>
    </xf>
    <xf numFmtId="0" fontId="4" fillId="4" borderId="33" xfId="1" applyFont="1" applyFill="1" applyBorder="1" applyAlignment="1">
      <alignment horizontal="center" vertical="center" wrapText="1"/>
    </xf>
    <xf numFmtId="2" fontId="6" fillId="0" borderId="15" xfId="2" applyNumberFormat="1" applyFont="1" applyFill="1" applyBorder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35" xfId="1" applyFont="1" applyFill="1" applyBorder="1" applyAlignment="1">
      <alignment horizontal="center" vertical="center" wrapText="1"/>
    </xf>
    <xf numFmtId="0" fontId="5" fillId="0" borderId="36" xfId="1" applyFont="1" applyBorder="1" applyAlignment="1">
      <alignment horizontal="left" vertical="top" wrapText="1"/>
    </xf>
    <xf numFmtId="0" fontId="6" fillId="0" borderId="36" xfId="1" applyFont="1" applyBorder="1" applyAlignment="1">
      <alignment horizontal="center" vertical="center"/>
    </xf>
    <xf numFmtId="164" fontId="7" fillId="4" borderId="36" xfId="3" applyFont="1" applyFill="1" applyBorder="1" applyAlignment="1">
      <alignment horizontal="center" vertical="center"/>
    </xf>
    <xf numFmtId="0" fontId="5" fillId="0" borderId="37" xfId="1" applyFont="1" applyBorder="1" applyAlignment="1">
      <alignment horizontal="left" vertical="top" wrapText="1"/>
    </xf>
    <xf numFmtId="0" fontId="4" fillId="4" borderId="38" xfId="1" applyFont="1" applyFill="1" applyBorder="1" applyAlignment="1">
      <alignment horizontal="center" vertical="center" wrapText="1"/>
    </xf>
    <xf numFmtId="0" fontId="5" fillId="0" borderId="40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center"/>
    </xf>
    <xf numFmtId="164" fontId="7" fillId="4" borderId="37" xfId="3" applyFont="1" applyFill="1" applyBorder="1" applyAlignment="1">
      <alignment horizontal="center" vertical="center"/>
    </xf>
    <xf numFmtId="164" fontId="7" fillId="4" borderId="40" xfId="3" applyFont="1" applyFill="1" applyBorder="1" applyAlignment="1">
      <alignment horizontal="center" vertical="center"/>
    </xf>
    <xf numFmtId="164" fontId="7" fillId="0" borderId="41" xfId="3" applyFont="1" applyFill="1" applyBorder="1" applyAlignment="1">
      <alignment horizontal="center" vertical="center"/>
    </xf>
    <xf numFmtId="164" fontId="7" fillId="0" borderId="42" xfId="3" applyFont="1" applyFill="1" applyBorder="1" applyAlignment="1">
      <alignment horizontal="center" vertical="center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39" xfId="2" applyNumberFormat="1" applyFont="1" applyFill="1" applyBorder="1" applyAlignment="1">
      <alignment horizontal="center" vertical="center"/>
    </xf>
    <xf numFmtId="0" fontId="4" fillId="4" borderId="43" xfId="1" applyFont="1" applyFill="1" applyBorder="1" applyAlignment="1">
      <alignment horizontal="center" vertical="center" wrapText="1"/>
    </xf>
    <xf numFmtId="2" fontId="6" fillId="0" borderId="44" xfId="2" applyNumberFormat="1" applyFont="1" applyFill="1" applyBorder="1" applyAlignment="1">
      <alignment horizontal="center" vertical="center"/>
    </xf>
    <xf numFmtId="164" fontId="7" fillId="4" borderId="44" xfId="3" applyFont="1" applyFill="1" applyBorder="1" applyAlignment="1">
      <alignment horizontal="center" vertical="center"/>
    </xf>
    <xf numFmtId="0" fontId="13" fillId="6" borderId="9" xfId="1" applyFont="1" applyFill="1" applyBorder="1" applyAlignment="1">
      <alignment horizontal="center" vertical="center" wrapText="1"/>
    </xf>
    <xf numFmtId="164" fontId="7" fillId="0" borderId="45" xfId="3" applyFont="1" applyFill="1" applyBorder="1" applyAlignment="1">
      <alignment vertical="center"/>
    </xf>
    <xf numFmtId="164" fontId="10" fillId="0" borderId="23" xfId="3" applyFont="1" applyFill="1" applyBorder="1" applyAlignment="1">
      <alignment vertical="center"/>
    </xf>
    <xf numFmtId="0" fontId="3" fillId="0" borderId="46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13" fillId="6" borderId="30" xfId="1" applyFont="1" applyFill="1" applyBorder="1" applyAlignment="1">
      <alignment horizontal="center" vertical="center"/>
    </xf>
    <xf numFmtId="0" fontId="13" fillId="6" borderId="29" xfId="1" applyFont="1" applyFill="1" applyBorder="1" applyAlignment="1">
      <alignment horizontal="center" vertical="center"/>
    </xf>
    <xf numFmtId="0" fontId="13" fillId="6" borderId="32" xfId="1" applyFont="1" applyFill="1" applyBorder="1" applyAlignment="1">
      <alignment horizontal="center" vertical="center"/>
    </xf>
    <xf numFmtId="164" fontId="13" fillId="6" borderId="32" xfId="1" applyNumberFormat="1" applyFont="1" applyFill="1" applyBorder="1" applyAlignment="1">
      <alignment horizontal="center" vertical="center"/>
    </xf>
    <xf numFmtId="0" fontId="1" fillId="0" borderId="31" xfId="1" applyBorder="1" applyAlignment="1">
      <alignment vertical="center"/>
    </xf>
    <xf numFmtId="0" fontId="1" fillId="0" borderId="31" xfId="1" applyBorder="1" applyAlignment="1">
      <alignment horizontal="center" vertical="center"/>
    </xf>
    <xf numFmtId="0" fontId="2" fillId="0" borderId="31" xfId="1" applyFont="1" applyBorder="1" applyAlignment="1">
      <alignment vertical="center"/>
    </xf>
    <xf numFmtId="2" fontId="6" fillId="0" borderId="29" xfId="2" applyNumberFormat="1" applyFont="1" applyFill="1" applyBorder="1" applyAlignment="1">
      <alignment horizontal="center" vertical="center"/>
    </xf>
    <xf numFmtId="2" fontId="6" fillId="0" borderId="2" xfId="5" applyNumberFormat="1" applyFont="1" applyFill="1" applyBorder="1" applyAlignment="1">
      <alignment horizontal="center" vertical="center"/>
    </xf>
    <xf numFmtId="2" fontId="6" fillId="0" borderId="15" xfId="5" applyNumberFormat="1" applyFont="1" applyFill="1" applyBorder="1" applyAlignment="1">
      <alignment horizontal="center" vertical="center"/>
    </xf>
    <xf numFmtId="2" fontId="6" fillId="0" borderId="36" xfId="2" applyNumberFormat="1" applyFont="1" applyFill="1" applyBorder="1" applyAlignment="1">
      <alignment horizontal="center" vertical="center"/>
    </xf>
    <xf numFmtId="2" fontId="6" fillId="0" borderId="40" xfId="2" applyNumberFormat="1" applyFont="1" applyFill="1" applyBorder="1" applyAlignment="1">
      <alignment horizontal="center" vertical="center"/>
    </xf>
    <xf numFmtId="2" fontId="6" fillId="0" borderId="17" xfId="2" applyNumberFormat="1" applyFont="1" applyFill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165" fontId="13" fillId="5" borderId="1" xfId="2" applyFont="1" applyFill="1" applyBorder="1" applyAlignment="1">
      <alignment horizontal="right" vertical="center"/>
    </xf>
    <xf numFmtId="0" fontId="10" fillId="3" borderId="9" xfId="1" applyFont="1" applyFill="1" applyBorder="1" applyAlignment="1">
      <alignment horizontal="left" vertical="center"/>
    </xf>
    <xf numFmtId="0" fontId="10" fillId="3" borderId="10" xfId="1" applyFont="1" applyFill="1" applyBorder="1" applyAlignment="1">
      <alignment horizontal="left" vertical="center"/>
    </xf>
    <xf numFmtId="0" fontId="10" fillId="3" borderId="8" xfId="1" applyFont="1" applyFill="1" applyBorder="1" applyAlignment="1">
      <alignment horizontal="left" vertical="center"/>
    </xf>
  </cellXfs>
  <cellStyles count="10">
    <cellStyle name="Moeda 2" xfId="3" xr:uid="{B6003AED-D50B-4C04-BD67-25E610D84D1A}"/>
    <cellStyle name="Moeda 2 2" xfId="8" xr:uid="{0F109B45-EC12-4E0D-ABA1-4CFA66DF253B}"/>
    <cellStyle name="Normal" xfId="0" builtinId="0"/>
    <cellStyle name="Normal 11" xfId="6" xr:uid="{8128BBB6-DE99-4FC4-9742-09D0517AFD65}"/>
    <cellStyle name="Normal 2" xfId="1" xr:uid="{2A81658C-DA9C-4D07-BEBD-24095273FF5E}"/>
    <cellStyle name="Normal 2 2" xfId="4" xr:uid="{1DE2ADB2-D872-4413-BD0B-5C0DFAF12CF5}"/>
    <cellStyle name="Normal 2 3" xfId="9" xr:uid="{A5F6D36D-584B-45BD-B02F-A24A0A267B97}"/>
    <cellStyle name="Porcentagem 2" xfId="7" xr:uid="{1C0D5CE2-C80A-4930-A084-55B055FF456A}"/>
    <cellStyle name="Vírgula 2" xfId="2" xr:uid="{4FBD11A6-37DA-49BC-8056-39FE5522DCA8}"/>
    <cellStyle name="Vírgula 3" xfId="5" xr:uid="{A54D3FA1-09AE-4CA4-AA36-381A20E214C5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161392</xdr:rowOff>
    </xdr:from>
    <xdr:to>
      <xdr:col>6</xdr:col>
      <xdr:colOff>114300</xdr:colOff>
      <xdr:row>8</xdr:row>
      <xdr:rowOff>152400</xdr:rowOff>
    </xdr:to>
    <xdr:sp macro="" textlink="">
      <xdr:nvSpPr>
        <xdr:cNvPr id="4" name="Rectangle 18">
          <a:extLst>
            <a:ext uri="{FF2B5EF4-FFF2-40B4-BE49-F238E27FC236}">
              <a16:creationId xmlns:a16="http://schemas.microsoft.com/office/drawing/2014/main" id="{A5FB91F3-A3A6-4546-9B78-2383D69BFD58}"/>
            </a:ext>
          </a:extLst>
        </xdr:cNvPr>
        <xdr:cNvSpPr>
          <a:spLocks noChangeArrowheads="1"/>
        </xdr:cNvSpPr>
      </xdr:nvSpPr>
      <xdr:spPr bwMode="auto">
        <a:xfrm>
          <a:off x="1085850" y="809092"/>
          <a:ext cx="6191250" cy="648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pt-BR" sz="2000" b="1" i="0" strike="noStrike">
              <a:solidFill>
                <a:srgbClr val="000000"/>
              </a:solidFill>
              <a:latin typeface="OpenSANS"/>
            </a:rPr>
            <a:t>PREFEITURA DO MUNICÍPIO DE ARARAQUARA</a:t>
          </a:r>
          <a:endParaRPr lang="pt-BR" sz="2000" b="0" i="0" strike="noStrike">
            <a:solidFill>
              <a:srgbClr val="000000"/>
            </a:solidFill>
            <a:latin typeface="OpenSANS"/>
          </a:endParaRPr>
        </a:p>
        <a:p>
          <a:pPr algn="ctr" rtl="1">
            <a:defRPr sz="1000"/>
          </a:pPr>
          <a:r>
            <a:rPr lang="pt-BR" sz="2000" b="1" i="0" strike="noStrike">
              <a:solidFill>
                <a:srgbClr val="000000"/>
              </a:solidFill>
              <a:latin typeface="OpenSANS"/>
            </a:rPr>
            <a:t>Secretaria de Obras e Serviços</a:t>
          </a:r>
          <a:r>
            <a:rPr lang="pt-BR" sz="2000" b="1" i="0" strike="noStrike" baseline="0">
              <a:solidFill>
                <a:srgbClr val="000000"/>
              </a:solidFill>
              <a:latin typeface="OpenSANS"/>
            </a:rPr>
            <a:t> Públicos</a:t>
          </a:r>
          <a:endParaRPr lang="pt-BR" sz="2000" b="0" i="0" strike="noStrike">
            <a:solidFill>
              <a:srgbClr val="000000"/>
            </a:solidFill>
            <a:latin typeface="OpenSANS"/>
            <a:cs typeface="Times New Roman"/>
          </a:endParaRP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42332</xdr:colOff>
      <xdr:row>8</xdr:row>
      <xdr:rowOff>785036</xdr:rowOff>
    </xdr:from>
    <xdr:to>
      <xdr:col>6</xdr:col>
      <xdr:colOff>1446742</xdr:colOff>
      <xdr:row>10</xdr:row>
      <xdr:rowOff>425204</xdr:rowOff>
    </xdr:to>
    <xdr:sp macro="" textlink="">
      <xdr:nvSpPr>
        <xdr:cNvPr id="5" name="Texto 2">
          <a:extLst>
            <a:ext uri="{FF2B5EF4-FFF2-40B4-BE49-F238E27FC236}">
              <a16:creationId xmlns:a16="http://schemas.microsoft.com/office/drawing/2014/main" id="{01AD61D2-B885-4C4F-A4C9-267CCEC937E8}"/>
            </a:ext>
          </a:extLst>
        </xdr:cNvPr>
        <xdr:cNvSpPr>
          <a:spLocks noChangeArrowheads="1"/>
        </xdr:cNvSpPr>
      </xdr:nvSpPr>
      <xdr:spPr bwMode="auto">
        <a:xfrm>
          <a:off x="42332" y="2089961"/>
          <a:ext cx="8567210" cy="1135593"/>
        </a:xfrm>
        <a:prstGeom prst="roundRect">
          <a:avLst>
            <a:gd name="adj" fmla="val 16667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600"/>
            </a:lnSpc>
          </a:pPr>
          <a:endParaRPr lang="pt-BR" sz="18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r>
            <a:rPr lang="pt-BR" sz="18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Obra:-</a:t>
          </a:r>
          <a:r>
            <a:rPr lang="pt-BR" sz="18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</a:t>
          </a:r>
          <a:r>
            <a:rPr lang="pt-BR" sz="18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Iluminação LED da Praça Ana Brondino Leite.</a:t>
          </a:r>
        </a:p>
        <a:p>
          <a:pPr algn="ctr" rtl="0">
            <a:lnSpc>
              <a:spcPts val="1600"/>
            </a:lnSpc>
          </a:pPr>
          <a:endParaRPr lang="pt-BR" sz="18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r>
            <a:rPr lang="pt-BR" sz="18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Local:- Rua João Francisco Alves, s/n, Jardim Boa Vista II, Araraquara, SP.</a:t>
          </a: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	</a:t>
          </a:r>
          <a:endParaRPr lang="pt-BR" sz="1600" b="1" i="0" strike="noStrike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52914</xdr:colOff>
      <xdr:row>8</xdr:row>
      <xdr:rowOff>319370</xdr:rowOff>
    </xdr:from>
    <xdr:to>
      <xdr:col>7</xdr:col>
      <xdr:colOff>0</xdr:colOff>
      <xdr:row>8</xdr:row>
      <xdr:rowOff>671793</xdr:rowOff>
    </xdr:to>
    <xdr:sp macro="" textlink="">
      <xdr:nvSpPr>
        <xdr:cNvPr id="6" name="Texto 2">
          <a:extLst>
            <a:ext uri="{FF2B5EF4-FFF2-40B4-BE49-F238E27FC236}">
              <a16:creationId xmlns:a16="http://schemas.microsoft.com/office/drawing/2014/main" id="{8004A598-31F5-4417-9ADC-405F1BA4AC7F}"/>
            </a:ext>
          </a:extLst>
        </xdr:cNvPr>
        <xdr:cNvSpPr>
          <a:spLocks noChangeArrowheads="1"/>
        </xdr:cNvSpPr>
      </xdr:nvSpPr>
      <xdr:spPr bwMode="auto">
        <a:xfrm>
          <a:off x="52914" y="1624295"/>
          <a:ext cx="8557686" cy="352423"/>
        </a:xfrm>
        <a:prstGeom prst="roundRect">
          <a:avLst>
            <a:gd name="adj" fmla="val 16667"/>
          </a:avLst>
        </a:prstGeom>
        <a:solidFill>
          <a:schemeClr val="bg2">
            <a:lumMod val="25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bg1"/>
              </a:solidFill>
              <a:latin typeface="OpenSANS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chemeClr val="bg1"/>
            </a:solidFill>
            <a:latin typeface="Univers Cd (W1)"/>
          </a:endParaRPr>
        </a:p>
      </xdr:txBody>
    </xdr:sp>
    <xdr:clientData/>
  </xdr:twoCellAnchor>
  <xdr:twoCellAnchor>
    <xdr:from>
      <xdr:col>2</xdr:col>
      <xdr:colOff>2202188</xdr:colOff>
      <xdr:row>0</xdr:row>
      <xdr:rowOff>59406</xdr:rowOff>
    </xdr:from>
    <xdr:to>
      <xdr:col>3</xdr:col>
      <xdr:colOff>117534</xdr:colOff>
      <xdr:row>4</xdr:row>
      <xdr:rowOff>118240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5136EC9-58C5-4570-80B8-55EA80B4D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724" y="59406"/>
          <a:ext cx="636774" cy="7119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276F-A9EB-4A85-99D7-C553DBD9477D}">
  <sheetPr>
    <pageSetUpPr fitToPage="1"/>
  </sheetPr>
  <dimension ref="A8:G70"/>
  <sheetViews>
    <sheetView tabSelected="1" view="pageBreakPreview" topLeftCell="A38" zoomScaleNormal="100" zoomScaleSheetLayoutView="100" workbookViewId="0">
      <selection activeCell="C45" sqref="C45"/>
    </sheetView>
  </sheetViews>
  <sheetFormatPr defaultRowHeight="12.75"/>
  <cols>
    <col min="1" max="1" width="7.28515625" style="1" customWidth="1"/>
    <col min="2" max="2" width="18.5703125" style="1" bestFit="1" customWidth="1"/>
    <col min="3" max="3" width="40.85546875" style="1" customWidth="1"/>
    <col min="4" max="4" width="7.5703125" style="1" customWidth="1"/>
    <col min="5" max="5" width="11.42578125" style="2" customWidth="1"/>
    <col min="6" max="6" width="21.7109375" style="3" customWidth="1"/>
    <col min="7" max="7" width="21.7109375" style="1" customWidth="1"/>
    <col min="8" max="253" width="9.140625" style="1"/>
    <col min="254" max="254" width="5.7109375" style="1" customWidth="1"/>
    <col min="255" max="255" width="18.5703125" style="1" bestFit="1" customWidth="1"/>
    <col min="256" max="256" width="40.85546875" style="1" customWidth="1"/>
    <col min="257" max="257" width="7.5703125" style="1" customWidth="1"/>
    <col min="258" max="258" width="11.42578125" style="1" customWidth="1"/>
    <col min="259" max="259" width="19.42578125" style="1" bestFit="1" customWidth="1"/>
    <col min="260" max="260" width="21.7109375" style="1" customWidth="1"/>
    <col min="261" max="261" width="12.42578125" style="1" bestFit="1" customWidth="1"/>
    <col min="262" max="262" width="13.85546875" style="1" bestFit="1" customWidth="1"/>
    <col min="263" max="263" width="19.28515625" style="1" bestFit="1" customWidth="1"/>
    <col min="264" max="509" width="9.140625" style="1"/>
    <col min="510" max="510" width="5.7109375" style="1" customWidth="1"/>
    <col min="511" max="511" width="18.5703125" style="1" bestFit="1" customWidth="1"/>
    <col min="512" max="512" width="40.85546875" style="1" customWidth="1"/>
    <col min="513" max="513" width="7.5703125" style="1" customWidth="1"/>
    <col min="514" max="514" width="11.42578125" style="1" customWidth="1"/>
    <col min="515" max="515" width="19.42578125" style="1" bestFit="1" customWidth="1"/>
    <col min="516" max="516" width="21.7109375" style="1" customWidth="1"/>
    <col min="517" max="517" width="12.42578125" style="1" bestFit="1" customWidth="1"/>
    <col min="518" max="518" width="13.85546875" style="1" bestFit="1" customWidth="1"/>
    <col min="519" max="519" width="19.28515625" style="1" bestFit="1" customWidth="1"/>
    <col min="520" max="765" width="9.140625" style="1"/>
    <col min="766" max="766" width="5.7109375" style="1" customWidth="1"/>
    <col min="767" max="767" width="18.5703125" style="1" bestFit="1" customWidth="1"/>
    <col min="768" max="768" width="40.85546875" style="1" customWidth="1"/>
    <col min="769" max="769" width="7.5703125" style="1" customWidth="1"/>
    <col min="770" max="770" width="11.42578125" style="1" customWidth="1"/>
    <col min="771" max="771" width="19.42578125" style="1" bestFit="1" customWidth="1"/>
    <col min="772" max="772" width="21.7109375" style="1" customWidth="1"/>
    <col min="773" max="773" width="12.42578125" style="1" bestFit="1" customWidth="1"/>
    <col min="774" max="774" width="13.85546875" style="1" bestFit="1" customWidth="1"/>
    <col min="775" max="775" width="19.28515625" style="1" bestFit="1" customWidth="1"/>
    <col min="776" max="1021" width="9.140625" style="1"/>
    <col min="1022" max="1022" width="5.7109375" style="1" customWidth="1"/>
    <col min="1023" max="1023" width="18.5703125" style="1" bestFit="1" customWidth="1"/>
    <col min="1024" max="1024" width="40.85546875" style="1" customWidth="1"/>
    <col min="1025" max="1025" width="7.5703125" style="1" customWidth="1"/>
    <col min="1026" max="1026" width="11.42578125" style="1" customWidth="1"/>
    <col min="1027" max="1027" width="19.42578125" style="1" bestFit="1" customWidth="1"/>
    <col min="1028" max="1028" width="21.7109375" style="1" customWidth="1"/>
    <col min="1029" max="1029" width="12.42578125" style="1" bestFit="1" customWidth="1"/>
    <col min="1030" max="1030" width="13.85546875" style="1" bestFit="1" customWidth="1"/>
    <col min="1031" max="1031" width="19.28515625" style="1" bestFit="1" customWidth="1"/>
    <col min="1032" max="1277" width="9.140625" style="1"/>
    <col min="1278" max="1278" width="5.7109375" style="1" customWidth="1"/>
    <col min="1279" max="1279" width="18.5703125" style="1" bestFit="1" customWidth="1"/>
    <col min="1280" max="1280" width="40.85546875" style="1" customWidth="1"/>
    <col min="1281" max="1281" width="7.5703125" style="1" customWidth="1"/>
    <col min="1282" max="1282" width="11.42578125" style="1" customWidth="1"/>
    <col min="1283" max="1283" width="19.42578125" style="1" bestFit="1" customWidth="1"/>
    <col min="1284" max="1284" width="21.7109375" style="1" customWidth="1"/>
    <col min="1285" max="1285" width="12.42578125" style="1" bestFit="1" customWidth="1"/>
    <col min="1286" max="1286" width="13.85546875" style="1" bestFit="1" customWidth="1"/>
    <col min="1287" max="1287" width="19.28515625" style="1" bestFit="1" customWidth="1"/>
    <col min="1288" max="1533" width="9.140625" style="1"/>
    <col min="1534" max="1534" width="5.7109375" style="1" customWidth="1"/>
    <col min="1535" max="1535" width="18.5703125" style="1" bestFit="1" customWidth="1"/>
    <col min="1536" max="1536" width="40.85546875" style="1" customWidth="1"/>
    <col min="1537" max="1537" width="7.5703125" style="1" customWidth="1"/>
    <col min="1538" max="1538" width="11.42578125" style="1" customWidth="1"/>
    <col min="1539" max="1539" width="19.42578125" style="1" bestFit="1" customWidth="1"/>
    <col min="1540" max="1540" width="21.7109375" style="1" customWidth="1"/>
    <col min="1541" max="1541" width="12.42578125" style="1" bestFit="1" customWidth="1"/>
    <col min="1542" max="1542" width="13.85546875" style="1" bestFit="1" customWidth="1"/>
    <col min="1543" max="1543" width="19.28515625" style="1" bestFit="1" customWidth="1"/>
    <col min="1544" max="1789" width="9.140625" style="1"/>
    <col min="1790" max="1790" width="5.7109375" style="1" customWidth="1"/>
    <col min="1791" max="1791" width="18.5703125" style="1" bestFit="1" customWidth="1"/>
    <col min="1792" max="1792" width="40.85546875" style="1" customWidth="1"/>
    <col min="1793" max="1793" width="7.5703125" style="1" customWidth="1"/>
    <col min="1794" max="1794" width="11.42578125" style="1" customWidth="1"/>
    <col min="1795" max="1795" width="19.42578125" style="1" bestFit="1" customWidth="1"/>
    <col min="1796" max="1796" width="21.7109375" style="1" customWidth="1"/>
    <col min="1797" max="1797" width="12.42578125" style="1" bestFit="1" customWidth="1"/>
    <col min="1798" max="1798" width="13.85546875" style="1" bestFit="1" customWidth="1"/>
    <col min="1799" max="1799" width="19.28515625" style="1" bestFit="1" customWidth="1"/>
    <col min="1800" max="2045" width="9.140625" style="1"/>
    <col min="2046" max="2046" width="5.7109375" style="1" customWidth="1"/>
    <col min="2047" max="2047" width="18.5703125" style="1" bestFit="1" customWidth="1"/>
    <col min="2048" max="2048" width="40.85546875" style="1" customWidth="1"/>
    <col min="2049" max="2049" width="7.5703125" style="1" customWidth="1"/>
    <col min="2050" max="2050" width="11.42578125" style="1" customWidth="1"/>
    <col min="2051" max="2051" width="19.42578125" style="1" bestFit="1" customWidth="1"/>
    <col min="2052" max="2052" width="21.7109375" style="1" customWidth="1"/>
    <col min="2053" max="2053" width="12.42578125" style="1" bestFit="1" customWidth="1"/>
    <col min="2054" max="2054" width="13.85546875" style="1" bestFit="1" customWidth="1"/>
    <col min="2055" max="2055" width="19.28515625" style="1" bestFit="1" customWidth="1"/>
    <col min="2056" max="2301" width="9.140625" style="1"/>
    <col min="2302" max="2302" width="5.7109375" style="1" customWidth="1"/>
    <col min="2303" max="2303" width="18.5703125" style="1" bestFit="1" customWidth="1"/>
    <col min="2304" max="2304" width="40.85546875" style="1" customWidth="1"/>
    <col min="2305" max="2305" width="7.5703125" style="1" customWidth="1"/>
    <col min="2306" max="2306" width="11.42578125" style="1" customWidth="1"/>
    <col min="2307" max="2307" width="19.42578125" style="1" bestFit="1" customWidth="1"/>
    <col min="2308" max="2308" width="21.7109375" style="1" customWidth="1"/>
    <col min="2309" max="2309" width="12.42578125" style="1" bestFit="1" customWidth="1"/>
    <col min="2310" max="2310" width="13.85546875" style="1" bestFit="1" customWidth="1"/>
    <col min="2311" max="2311" width="19.28515625" style="1" bestFit="1" customWidth="1"/>
    <col min="2312" max="2557" width="9.140625" style="1"/>
    <col min="2558" max="2558" width="5.7109375" style="1" customWidth="1"/>
    <col min="2559" max="2559" width="18.5703125" style="1" bestFit="1" customWidth="1"/>
    <col min="2560" max="2560" width="40.85546875" style="1" customWidth="1"/>
    <col min="2561" max="2561" width="7.5703125" style="1" customWidth="1"/>
    <col min="2562" max="2562" width="11.42578125" style="1" customWidth="1"/>
    <col min="2563" max="2563" width="19.42578125" style="1" bestFit="1" customWidth="1"/>
    <col min="2564" max="2564" width="21.7109375" style="1" customWidth="1"/>
    <col min="2565" max="2565" width="12.42578125" style="1" bestFit="1" customWidth="1"/>
    <col min="2566" max="2566" width="13.85546875" style="1" bestFit="1" customWidth="1"/>
    <col min="2567" max="2567" width="19.28515625" style="1" bestFit="1" customWidth="1"/>
    <col min="2568" max="2813" width="9.140625" style="1"/>
    <col min="2814" max="2814" width="5.7109375" style="1" customWidth="1"/>
    <col min="2815" max="2815" width="18.5703125" style="1" bestFit="1" customWidth="1"/>
    <col min="2816" max="2816" width="40.85546875" style="1" customWidth="1"/>
    <col min="2817" max="2817" width="7.5703125" style="1" customWidth="1"/>
    <col min="2818" max="2818" width="11.42578125" style="1" customWidth="1"/>
    <col min="2819" max="2819" width="19.42578125" style="1" bestFit="1" customWidth="1"/>
    <col min="2820" max="2820" width="21.7109375" style="1" customWidth="1"/>
    <col min="2821" max="2821" width="12.42578125" style="1" bestFit="1" customWidth="1"/>
    <col min="2822" max="2822" width="13.85546875" style="1" bestFit="1" customWidth="1"/>
    <col min="2823" max="2823" width="19.28515625" style="1" bestFit="1" customWidth="1"/>
    <col min="2824" max="3069" width="9.140625" style="1"/>
    <col min="3070" max="3070" width="5.7109375" style="1" customWidth="1"/>
    <col min="3071" max="3071" width="18.5703125" style="1" bestFit="1" customWidth="1"/>
    <col min="3072" max="3072" width="40.85546875" style="1" customWidth="1"/>
    <col min="3073" max="3073" width="7.5703125" style="1" customWidth="1"/>
    <col min="3074" max="3074" width="11.42578125" style="1" customWidth="1"/>
    <col min="3075" max="3075" width="19.42578125" style="1" bestFit="1" customWidth="1"/>
    <col min="3076" max="3076" width="21.7109375" style="1" customWidth="1"/>
    <col min="3077" max="3077" width="12.42578125" style="1" bestFit="1" customWidth="1"/>
    <col min="3078" max="3078" width="13.85546875" style="1" bestFit="1" customWidth="1"/>
    <col min="3079" max="3079" width="19.28515625" style="1" bestFit="1" customWidth="1"/>
    <col min="3080" max="3325" width="9.140625" style="1"/>
    <col min="3326" max="3326" width="5.7109375" style="1" customWidth="1"/>
    <col min="3327" max="3327" width="18.5703125" style="1" bestFit="1" customWidth="1"/>
    <col min="3328" max="3328" width="40.85546875" style="1" customWidth="1"/>
    <col min="3329" max="3329" width="7.5703125" style="1" customWidth="1"/>
    <col min="3330" max="3330" width="11.42578125" style="1" customWidth="1"/>
    <col min="3331" max="3331" width="19.42578125" style="1" bestFit="1" customWidth="1"/>
    <col min="3332" max="3332" width="21.7109375" style="1" customWidth="1"/>
    <col min="3333" max="3333" width="12.42578125" style="1" bestFit="1" customWidth="1"/>
    <col min="3334" max="3334" width="13.85546875" style="1" bestFit="1" customWidth="1"/>
    <col min="3335" max="3335" width="19.28515625" style="1" bestFit="1" customWidth="1"/>
    <col min="3336" max="3581" width="9.140625" style="1"/>
    <col min="3582" max="3582" width="5.7109375" style="1" customWidth="1"/>
    <col min="3583" max="3583" width="18.5703125" style="1" bestFit="1" customWidth="1"/>
    <col min="3584" max="3584" width="40.85546875" style="1" customWidth="1"/>
    <col min="3585" max="3585" width="7.5703125" style="1" customWidth="1"/>
    <col min="3586" max="3586" width="11.42578125" style="1" customWidth="1"/>
    <col min="3587" max="3587" width="19.42578125" style="1" bestFit="1" customWidth="1"/>
    <col min="3588" max="3588" width="21.7109375" style="1" customWidth="1"/>
    <col min="3589" max="3589" width="12.42578125" style="1" bestFit="1" customWidth="1"/>
    <col min="3590" max="3590" width="13.85546875" style="1" bestFit="1" customWidth="1"/>
    <col min="3591" max="3591" width="19.28515625" style="1" bestFit="1" customWidth="1"/>
    <col min="3592" max="3837" width="9.140625" style="1"/>
    <col min="3838" max="3838" width="5.7109375" style="1" customWidth="1"/>
    <col min="3839" max="3839" width="18.5703125" style="1" bestFit="1" customWidth="1"/>
    <col min="3840" max="3840" width="40.85546875" style="1" customWidth="1"/>
    <col min="3841" max="3841" width="7.5703125" style="1" customWidth="1"/>
    <col min="3842" max="3842" width="11.42578125" style="1" customWidth="1"/>
    <col min="3843" max="3843" width="19.42578125" style="1" bestFit="1" customWidth="1"/>
    <col min="3844" max="3844" width="21.7109375" style="1" customWidth="1"/>
    <col min="3845" max="3845" width="12.42578125" style="1" bestFit="1" customWidth="1"/>
    <col min="3846" max="3846" width="13.85546875" style="1" bestFit="1" customWidth="1"/>
    <col min="3847" max="3847" width="19.28515625" style="1" bestFit="1" customWidth="1"/>
    <col min="3848" max="4093" width="9.140625" style="1"/>
    <col min="4094" max="4094" width="5.7109375" style="1" customWidth="1"/>
    <col min="4095" max="4095" width="18.5703125" style="1" bestFit="1" customWidth="1"/>
    <col min="4096" max="4096" width="40.85546875" style="1" customWidth="1"/>
    <col min="4097" max="4097" width="7.5703125" style="1" customWidth="1"/>
    <col min="4098" max="4098" width="11.42578125" style="1" customWidth="1"/>
    <col min="4099" max="4099" width="19.42578125" style="1" bestFit="1" customWidth="1"/>
    <col min="4100" max="4100" width="21.7109375" style="1" customWidth="1"/>
    <col min="4101" max="4101" width="12.42578125" style="1" bestFit="1" customWidth="1"/>
    <col min="4102" max="4102" width="13.85546875" style="1" bestFit="1" customWidth="1"/>
    <col min="4103" max="4103" width="19.28515625" style="1" bestFit="1" customWidth="1"/>
    <col min="4104" max="4349" width="9.140625" style="1"/>
    <col min="4350" max="4350" width="5.7109375" style="1" customWidth="1"/>
    <col min="4351" max="4351" width="18.5703125" style="1" bestFit="1" customWidth="1"/>
    <col min="4352" max="4352" width="40.85546875" style="1" customWidth="1"/>
    <col min="4353" max="4353" width="7.5703125" style="1" customWidth="1"/>
    <col min="4354" max="4354" width="11.42578125" style="1" customWidth="1"/>
    <col min="4355" max="4355" width="19.42578125" style="1" bestFit="1" customWidth="1"/>
    <col min="4356" max="4356" width="21.7109375" style="1" customWidth="1"/>
    <col min="4357" max="4357" width="12.42578125" style="1" bestFit="1" customWidth="1"/>
    <col min="4358" max="4358" width="13.85546875" style="1" bestFit="1" customWidth="1"/>
    <col min="4359" max="4359" width="19.28515625" style="1" bestFit="1" customWidth="1"/>
    <col min="4360" max="4605" width="9.140625" style="1"/>
    <col min="4606" max="4606" width="5.7109375" style="1" customWidth="1"/>
    <col min="4607" max="4607" width="18.5703125" style="1" bestFit="1" customWidth="1"/>
    <col min="4608" max="4608" width="40.85546875" style="1" customWidth="1"/>
    <col min="4609" max="4609" width="7.5703125" style="1" customWidth="1"/>
    <col min="4610" max="4610" width="11.42578125" style="1" customWidth="1"/>
    <col min="4611" max="4611" width="19.42578125" style="1" bestFit="1" customWidth="1"/>
    <col min="4612" max="4612" width="21.7109375" style="1" customWidth="1"/>
    <col min="4613" max="4613" width="12.42578125" style="1" bestFit="1" customWidth="1"/>
    <col min="4614" max="4614" width="13.85546875" style="1" bestFit="1" customWidth="1"/>
    <col min="4615" max="4615" width="19.28515625" style="1" bestFit="1" customWidth="1"/>
    <col min="4616" max="4861" width="9.140625" style="1"/>
    <col min="4862" max="4862" width="5.7109375" style="1" customWidth="1"/>
    <col min="4863" max="4863" width="18.5703125" style="1" bestFit="1" customWidth="1"/>
    <col min="4864" max="4864" width="40.85546875" style="1" customWidth="1"/>
    <col min="4865" max="4865" width="7.5703125" style="1" customWidth="1"/>
    <col min="4866" max="4866" width="11.42578125" style="1" customWidth="1"/>
    <col min="4867" max="4867" width="19.42578125" style="1" bestFit="1" customWidth="1"/>
    <col min="4868" max="4868" width="21.7109375" style="1" customWidth="1"/>
    <col min="4869" max="4869" width="12.42578125" style="1" bestFit="1" customWidth="1"/>
    <col min="4870" max="4870" width="13.85546875" style="1" bestFit="1" customWidth="1"/>
    <col min="4871" max="4871" width="19.28515625" style="1" bestFit="1" customWidth="1"/>
    <col min="4872" max="5117" width="9.140625" style="1"/>
    <col min="5118" max="5118" width="5.7109375" style="1" customWidth="1"/>
    <col min="5119" max="5119" width="18.5703125" style="1" bestFit="1" customWidth="1"/>
    <col min="5120" max="5120" width="40.85546875" style="1" customWidth="1"/>
    <col min="5121" max="5121" width="7.5703125" style="1" customWidth="1"/>
    <col min="5122" max="5122" width="11.42578125" style="1" customWidth="1"/>
    <col min="5123" max="5123" width="19.42578125" style="1" bestFit="1" customWidth="1"/>
    <col min="5124" max="5124" width="21.7109375" style="1" customWidth="1"/>
    <col min="5125" max="5125" width="12.42578125" style="1" bestFit="1" customWidth="1"/>
    <col min="5126" max="5126" width="13.85546875" style="1" bestFit="1" customWidth="1"/>
    <col min="5127" max="5127" width="19.28515625" style="1" bestFit="1" customWidth="1"/>
    <col min="5128" max="5373" width="9.140625" style="1"/>
    <col min="5374" max="5374" width="5.7109375" style="1" customWidth="1"/>
    <col min="5375" max="5375" width="18.5703125" style="1" bestFit="1" customWidth="1"/>
    <col min="5376" max="5376" width="40.85546875" style="1" customWidth="1"/>
    <col min="5377" max="5377" width="7.5703125" style="1" customWidth="1"/>
    <col min="5378" max="5378" width="11.42578125" style="1" customWidth="1"/>
    <col min="5379" max="5379" width="19.42578125" style="1" bestFit="1" customWidth="1"/>
    <col min="5380" max="5380" width="21.7109375" style="1" customWidth="1"/>
    <col min="5381" max="5381" width="12.42578125" style="1" bestFit="1" customWidth="1"/>
    <col min="5382" max="5382" width="13.85546875" style="1" bestFit="1" customWidth="1"/>
    <col min="5383" max="5383" width="19.28515625" style="1" bestFit="1" customWidth="1"/>
    <col min="5384" max="5629" width="9.140625" style="1"/>
    <col min="5630" max="5630" width="5.7109375" style="1" customWidth="1"/>
    <col min="5631" max="5631" width="18.5703125" style="1" bestFit="1" customWidth="1"/>
    <col min="5632" max="5632" width="40.85546875" style="1" customWidth="1"/>
    <col min="5633" max="5633" width="7.5703125" style="1" customWidth="1"/>
    <col min="5634" max="5634" width="11.42578125" style="1" customWidth="1"/>
    <col min="5635" max="5635" width="19.42578125" style="1" bestFit="1" customWidth="1"/>
    <col min="5636" max="5636" width="21.7109375" style="1" customWidth="1"/>
    <col min="5637" max="5637" width="12.42578125" style="1" bestFit="1" customWidth="1"/>
    <col min="5638" max="5638" width="13.85546875" style="1" bestFit="1" customWidth="1"/>
    <col min="5639" max="5639" width="19.28515625" style="1" bestFit="1" customWidth="1"/>
    <col min="5640" max="5885" width="9.140625" style="1"/>
    <col min="5886" max="5886" width="5.7109375" style="1" customWidth="1"/>
    <col min="5887" max="5887" width="18.5703125" style="1" bestFit="1" customWidth="1"/>
    <col min="5888" max="5888" width="40.85546875" style="1" customWidth="1"/>
    <col min="5889" max="5889" width="7.5703125" style="1" customWidth="1"/>
    <col min="5890" max="5890" width="11.42578125" style="1" customWidth="1"/>
    <col min="5891" max="5891" width="19.42578125" style="1" bestFit="1" customWidth="1"/>
    <col min="5892" max="5892" width="21.7109375" style="1" customWidth="1"/>
    <col min="5893" max="5893" width="12.42578125" style="1" bestFit="1" customWidth="1"/>
    <col min="5894" max="5894" width="13.85546875" style="1" bestFit="1" customWidth="1"/>
    <col min="5895" max="5895" width="19.28515625" style="1" bestFit="1" customWidth="1"/>
    <col min="5896" max="6141" width="9.140625" style="1"/>
    <col min="6142" max="6142" width="5.7109375" style="1" customWidth="1"/>
    <col min="6143" max="6143" width="18.5703125" style="1" bestFit="1" customWidth="1"/>
    <col min="6144" max="6144" width="40.85546875" style="1" customWidth="1"/>
    <col min="6145" max="6145" width="7.5703125" style="1" customWidth="1"/>
    <col min="6146" max="6146" width="11.42578125" style="1" customWidth="1"/>
    <col min="6147" max="6147" width="19.42578125" style="1" bestFit="1" customWidth="1"/>
    <col min="6148" max="6148" width="21.7109375" style="1" customWidth="1"/>
    <col min="6149" max="6149" width="12.42578125" style="1" bestFit="1" customWidth="1"/>
    <col min="6150" max="6150" width="13.85546875" style="1" bestFit="1" customWidth="1"/>
    <col min="6151" max="6151" width="19.28515625" style="1" bestFit="1" customWidth="1"/>
    <col min="6152" max="6397" width="9.140625" style="1"/>
    <col min="6398" max="6398" width="5.7109375" style="1" customWidth="1"/>
    <col min="6399" max="6399" width="18.5703125" style="1" bestFit="1" customWidth="1"/>
    <col min="6400" max="6400" width="40.85546875" style="1" customWidth="1"/>
    <col min="6401" max="6401" width="7.5703125" style="1" customWidth="1"/>
    <col min="6402" max="6402" width="11.42578125" style="1" customWidth="1"/>
    <col min="6403" max="6403" width="19.42578125" style="1" bestFit="1" customWidth="1"/>
    <col min="6404" max="6404" width="21.7109375" style="1" customWidth="1"/>
    <col min="6405" max="6405" width="12.42578125" style="1" bestFit="1" customWidth="1"/>
    <col min="6406" max="6406" width="13.85546875" style="1" bestFit="1" customWidth="1"/>
    <col min="6407" max="6407" width="19.28515625" style="1" bestFit="1" customWidth="1"/>
    <col min="6408" max="6653" width="9.140625" style="1"/>
    <col min="6654" max="6654" width="5.7109375" style="1" customWidth="1"/>
    <col min="6655" max="6655" width="18.5703125" style="1" bestFit="1" customWidth="1"/>
    <col min="6656" max="6656" width="40.85546875" style="1" customWidth="1"/>
    <col min="6657" max="6657" width="7.5703125" style="1" customWidth="1"/>
    <col min="6658" max="6658" width="11.42578125" style="1" customWidth="1"/>
    <col min="6659" max="6659" width="19.42578125" style="1" bestFit="1" customWidth="1"/>
    <col min="6660" max="6660" width="21.7109375" style="1" customWidth="1"/>
    <col min="6661" max="6661" width="12.42578125" style="1" bestFit="1" customWidth="1"/>
    <col min="6662" max="6662" width="13.85546875" style="1" bestFit="1" customWidth="1"/>
    <col min="6663" max="6663" width="19.28515625" style="1" bestFit="1" customWidth="1"/>
    <col min="6664" max="6909" width="9.140625" style="1"/>
    <col min="6910" max="6910" width="5.7109375" style="1" customWidth="1"/>
    <col min="6911" max="6911" width="18.5703125" style="1" bestFit="1" customWidth="1"/>
    <col min="6912" max="6912" width="40.85546875" style="1" customWidth="1"/>
    <col min="6913" max="6913" width="7.5703125" style="1" customWidth="1"/>
    <col min="6914" max="6914" width="11.42578125" style="1" customWidth="1"/>
    <col min="6915" max="6915" width="19.42578125" style="1" bestFit="1" customWidth="1"/>
    <col min="6916" max="6916" width="21.7109375" style="1" customWidth="1"/>
    <col min="6917" max="6917" width="12.42578125" style="1" bestFit="1" customWidth="1"/>
    <col min="6918" max="6918" width="13.85546875" style="1" bestFit="1" customWidth="1"/>
    <col min="6919" max="6919" width="19.28515625" style="1" bestFit="1" customWidth="1"/>
    <col min="6920" max="7165" width="9.140625" style="1"/>
    <col min="7166" max="7166" width="5.7109375" style="1" customWidth="1"/>
    <col min="7167" max="7167" width="18.5703125" style="1" bestFit="1" customWidth="1"/>
    <col min="7168" max="7168" width="40.85546875" style="1" customWidth="1"/>
    <col min="7169" max="7169" width="7.5703125" style="1" customWidth="1"/>
    <col min="7170" max="7170" width="11.42578125" style="1" customWidth="1"/>
    <col min="7171" max="7171" width="19.42578125" style="1" bestFit="1" customWidth="1"/>
    <col min="7172" max="7172" width="21.7109375" style="1" customWidth="1"/>
    <col min="7173" max="7173" width="12.42578125" style="1" bestFit="1" customWidth="1"/>
    <col min="7174" max="7174" width="13.85546875" style="1" bestFit="1" customWidth="1"/>
    <col min="7175" max="7175" width="19.28515625" style="1" bestFit="1" customWidth="1"/>
    <col min="7176" max="7421" width="9.140625" style="1"/>
    <col min="7422" max="7422" width="5.7109375" style="1" customWidth="1"/>
    <col min="7423" max="7423" width="18.5703125" style="1" bestFit="1" customWidth="1"/>
    <col min="7424" max="7424" width="40.85546875" style="1" customWidth="1"/>
    <col min="7425" max="7425" width="7.5703125" style="1" customWidth="1"/>
    <col min="7426" max="7426" width="11.42578125" style="1" customWidth="1"/>
    <col min="7427" max="7427" width="19.42578125" style="1" bestFit="1" customWidth="1"/>
    <col min="7428" max="7428" width="21.7109375" style="1" customWidth="1"/>
    <col min="7429" max="7429" width="12.42578125" style="1" bestFit="1" customWidth="1"/>
    <col min="7430" max="7430" width="13.85546875" style="1" bestFit="1" customWidth="1"/>
    <col min="7431" max="7431" width="19.28515625" style="1" bestFit="1" customWidth="1"/>
    <col min="7432" max="7677" width="9.140625" style="1"/>
    <col min="7678" max="7678" width="5.7109375" style="1" customWidth="1"/>
    <col min="7679" max="7679" width="18.5703125" style="1" bestFit="1" customWidth="1"/>
    <col min="7680" max="7680" width="40.85546875" style="1" customWidth="1"/>
    <col min="7681" max="7681" width="7.5703125" style="1" customWidth="1"/>
    <col min="7682" max="7682" width="11.42578125" style="1" customWidth="1"/>
    <col min="7683" max="7683" width="19.42578125" style="1" bestFit="1" customWidth="1"/>
    <col min="7684" max="7684" width="21.7109375" style="1" customWidth="1"/>
    <col min="7685" max="7685" width="12.42578125" style="1" bestFit="1" customWidth="1"/>
    <col min="7686" max="7686" width="13.85546875" style="1" bestFit="1" customWidth="1"/>
    <col min="7687" max="7687" width="19.28515625" style="1" bestFit="1" customWidth="1"/>
    <col min="7688" max="7933" width="9.140625" style="1"/>
    <col min="7934" max="7934" width="5.7109375" style="1" customWidth="1"/>
    <col min="7935" max="7935" width="18.5703125" style="1" bestFit="1" customWidth="1"/>
    <col min="7936" max="7936" width="40.85546875" style="1" customWidth="1"/>
    <col min="7937" max="7937" width="7.5703125" style="1" customWidth="1"/>
    <col min="7938" max="7938" width="11.42578125" style="1" customWidth="1"/>
    <col min="7939" max="7939" width="19.42578125" style="1" bestFit="1" customWidth="1"/>
    <col min="7940" max="7940" width="21.7109375" style="1" customWidth="1"/>
    <col min="7941" max="7941" width="12.42578125" style="1" bestFit="1" customWidth="1"/>
    <col min="7942" max="7942" width="13.85546875" style="1" bestFit="1" customWidth="1"/>
    <col min="7943" max="7943" width="19.28515625" style="1" bestFit="1" customWidth="1"/>
    <col min="7944" max="8189" width="9.140625" style="1"/>
    <col min="8190" max="8190" width="5.7109375" style="1" customWidth="1"/>
    <col min="8191" max="8191" width="18.5703125" style="1" bestFit="1" customWidth="1"/>
    <col min="8192" max="8192" width="40.85546875" style="1" customWidth="1"/>
    <col min="8193" max="8193" width="7.5703125" style="1" customWidth="1"/>
    <col min="8194" max="8194" width="11.42578125" style="1" customWidth="1"/>
    <col min="8195" max="8195" width="19.42578125" style="1" bestFit="1" customWidth="1"/>
    <col min="8196" max="8196" width="21.7109375" style="1" customWidth="1"/>
    <col min="8197" max="8197" width="12.42578125" style="1" bestFit="1" customWidth="1"/>
    <col min="8198" max="8198" width="13.85546875" style="1" bestFit="1" customWidth="1"/>
    <col min="8199" max="8199" width="19.28515625" style="1" bestFit="1" customWidth="1"/>
    <col min="8200" max="8445" width="9.140625" style="1"/>
    <col min="8446" max="8446" width="5.7109375" style="1" customWidth="1"/>
    <col min="8447" max="8447" width="18.5703125" style="1" bestFit="1" customWidth="1"/>
    <col min="8448" max="8448" width="40.85546875" style="1" customWidth="1"/>
    <col min="8449" max="8449" width="7.5703125" style="1" customWidth="1"/>
    <col min="8450" max="8450" width="11.42578125" style="1" customWidth="1"/>
    <col min="8451" max="8451" width="19.42578125" style="1" bestFit="1" customWidth="1"/>
    <col min="8452" max="8452" width="21.7109375" style="1" customWidth="1"/>
    <col min="8453" max="8453" width="12.42578125" style="1" bestFit="1" customWidth="1"/>
    <col min="8454" max="8454" width="13.85546875" style="1" bestFit="1" customWidth="1"/>
    <col min="8455" max="8455" width="19.28515625" style="1" bestFit="1" customWidth="1"/>
    <col min="8456" max="8701" width="9.140625" style="1"/>
    <col min="8702" max="8702" width="5.7109375" style="1" customWidth="1"/>
    <col min="8703" max="8703" width="18.5703125" style="1" bestFit="1" customWidth="1"/>
    <col min="8704" max="8704" width="40.85546875" style="1" customWidth="1"/>
    <col min="8705" max="8705" width="7.5703125" style="1" customWidth="1"/>
    <col min="8706" max="8706" width="11.42578125" style="1" customWidth="1"/>
    <col min="8707" max="8707" width="19.42578125" style="1" bestFit="1" customWidth="1"/>
    <col min="8708" max="8708" width="21.7109375" style="1" customWidth="1"/>
    <col min="8709" max="8709" width="12.42578125" style="1" bestFit="1" customWidth="1"/>
    <col min="8710" max="8710" width="13.85546875" style="1" bestFit="1" customWidth="1"/>
    <col min="8711" max="8711" width="19.28515625" style="1" bestFit="1" customWidth="1"/>
    <col min="8712" max="8957" width="9.140625" style="1"/>
    <col min="8958" max="8958" width="5.7109375" style="1" customWidth="1"/>
    <col min="8959" max="8959" width="18.5703125" style="1" bestFit="1" customWidth="1"/>
    <col min="8960" max="8960" width="40.85546875" style="1" customWidth="1"/>
    <col min="8961" max="8961" width="7.5703125" style="1" customWidth="1"/>
    <col min="8962" max="8962" width="11.42578125" style="1" customWidth="1"/>
    <col min="8963" max="8963" width="19.42578125" style="1" bestFit="1" customWidth="1"/>
    <col min="8964" max="8964" width="21.7109375" style="1" customWidth="1"/>
    <col min="8965" max="8965" width="12.42578125" style="1" bestFit="1" customWidth="1"/>
    <col min="8966" max="8966" width="13.85546875" style="1" bestFit="1" customWidth="1"/>
    <col min="8967" max="8967" width="19.28515625" style="1" bestFit="1" customWidth="1"/>
    <col min="8968" max="9213" width="9.140625" style="1"/>
    <col min="9214" max="9214" width="5.7109375" style="1" customWidth="1"/>
    <col min="9215" max="9215" width="18.5703125" style="1" bestFit="1" customWidth="1"/>
    <col min="9216" max="9216" width="40.85546875" style="1" customWidth="1"/>
    <col min="9217" max="9217" width="7.5703125" style="1" customWidth="1"/>
    <col min="9218" max="9218" width="11.42578125" style="1" customWidth="1"/>
    <col min="9219" max="9219" width="19.42578125" style="1" bestFit="1" customWidth="1"/>
    <col min="9220" max="9220" width="21.7109375" style="1" customWidth="1"/>
    <col min="9221" max="9221" width="12.42578125" style="1" bestFit="1" customWidth="1"/>
    <col min="9222" max="9222" width="13.85546875" style="1" bestFit="1" customWidth="1"/>
    <col min="9223" max="9223" width="19.28515625" style="1" bestFit="1" customWidth="1"/>
    <col min="9224" max="9469" width="9.140625" style="1"/>
    <col min="9470" max="9470" width="5.7109375" style="1" customWidth="1"/>
    <col min="9471" max="9471" width="18.5703125" style="1" bestFit="1" customWidth="1"/>
    <col min="9472" max="9472" width="40.85546875" style="1" customWidth="1"/>
    <col min="9473" max="9473" width="7.5703125" style="1" customWidth="1"/>
    <col min="9474" max="9474" width="11.42578125" style="1" customWidth="1"/>
    <col min="9475" max="9475" width="19.42578125" style="1" bestFit="1" customWidth="1"/>
    <col min="9476" max="9476" width="21.7109375" style="1" customWidth="1"/>
    <col min="9477" max="9477" width="12.42578125" style="1" bestFit="1" customWidth="1"/>
    <col min="9478" max="9478" width="13.85546875" style="1" bestFit="1" customWidth="1"/>
    <col min="9479" max="9479" width="19.28515625" style="1" bestFit="1" customWidth="1"/>
    <col min="9480" max="9725" width="9.140625" style="1"/>
    <col min="9726" max="9726" width="5.7109375" style="1" customWidth="1"/>
    <col min="9727" max="9727" width="18.5703125" style="1" bestFit="1" customWidth="1"/>
    <col min="9728" max="9728" width="40.85546875" style="1" customWidth="1"/>
    <col min="9729" max="9729" width="7.5703125" style="1" customWidth="1"/>
    <col min="9730" max="9730" width="11.42578125" style="1" customWidth="1"/>
    <col min="9731" max="9731" width="19.42578125" style="1" bestFit="1" customWidth="1"/>
    <col min="9732" max="9732" width="21.7109375" style="1" customWidth="1"/>
    <col min="9733" max="9733" width="12.42578125" style="1" bestFit="1" customWidth="1"/>
    <col min="9734" max="9734" width="13.85546875" style="1" bestFit="1" customWidth="1"/>
    <col min="9735" max="9735" width="19.28515625" style="1" bestFit="1" customWidth="1"/>
    <col min="9736" max="9981" width="9.140625" style="1"/>
    <col min="9982" max="9982" width="5.7109375" style="1" customWidth="1"/>
    <col min="9983" max="9983" width="18.5703125" style="1" bestFit="1" customWidth="1"/>
    <col min="9984" max="9984" width="40.85546875" style="1" customWidth="1"/>
    <col min="9985" max="9985" width="7.5703125" style="1" customWidth="1"/>
    <col min="9986" max="9986" width="11.42578125" style="1" customWidth="1"/>
    <col min="9987" max="9987" width="19.42578125" style="1" bestFit="1" customWidth="1"/>
    <col min="9988" max="9988" width="21.7109375" style="1" customWidth="1"/>
    <col min="9989" max="9989" width="12.42578125" style="1" bestFit="1" customWidth="1"/>
    <col min="9990" max="9990" width="13.85546875" style="1" bestFit="1" customWidth="1"/>
    <col min="9991" max="9991" width="19.28515625" style="1" bestFit="1" customWidth="1"/>
    <col min="9992" max="10237" width="9.140625" style="1"/>
    <col min="10238" max="10238" width="5.7109375" style="1" customWidth="1"/>
    <col min="10239" max="10239" width="18.5703125" style="1" bestFit="1" customWidth="1"/>
    <col min="10240" max="10240" width="40.85546875" style="1" customWidth="1"/>
    <col min="10241" max="10241" width="7.5703125" style="1" customWidth="1"/>
    <col min="10242" max="10242" width="11.42578125" style="1" customWidth="1"/>
    <col min="10243" max="10243" width="19.42578125" style="1" bestFit="1" customWidth="1"/>
    <col min="10244" max="10244" width="21.7109375" style="1" customWidth="1"/>
    <col min="10245" max="10245" width="12.42578125" style="1" bestFit="1" customWidth="1"/>
    <col min="10246" max="10246" width="13.85546875" style="1" bestFit="1" customWidth="1"/>
    <col min="10247" max="10247" width="19.28515625" style="1" bestFit="1" customWidth="1"/>
    <col min="10248" max="10493" width="9.140625" style="1"/>
    <col min="10494" max="10494" width="5.7109375" style="1" customWidth="1"/>
    <col min="10495" max="10495" width="18.5703125" style="1" bestFit="1" customWidth="1"/>
    <col min="10496" max="10496" width="40.85546875" style="1" customWidth="1"/>
    <col min="10497" max="10497" width="7.5703125" style="1" customWidth="1"/>
    <col min="10498" max="10498" width="11.42578125" style="1" customWidth="1"/>
    <col min="10499" max="10499" width="19.42578125" style="1" bestFit="1" customWidth="1"/>
    <col min="10500" max="10500" width="21.7109375" style="1" customWidth="1"/>
    <col min="10501" max="10501" width="12.42578125" style="1" bestFit="1" customWidth="1"/>
    <col min="10502" max="10502" width="13.85546875" style="1" bestFit="1" customWidth="1"/>
    <col min="10503" max="10503" width="19.28515625" style="1" bestFit="1" customWidth="1"/>
    <col min="10504" max="10749" width="9.140625" style="1"/>
    <col min="10750" max="10750" width="5.7109375" style="1" customWidth="1"/>
    <col min="10751" max="10751" width="18.5703125" style="1" bestFit="1" customWidth="1"/>
    <col min="10752" max="10752" width="40.85546875" style="1" customWidth="1"/>
    <col min="10753" max="10753" width="7.5703125" style="1" customWidth="1"/>
    <col min="10754" max="10754" width="11.42578125" style="1" customWidth="1"/>
    <col min="10755" max="10755" width="19.42578125" style="1" bestFit="1" customWidth="1"/>
    <col min="10756" max="10756" width="21.7109375" style="1" customWidth="1"/>
    <col min="10757" max="10757" width="12.42578125" style="1" bestFit="1" customWidth="1"/>
    <col min="10758" max="10758" width="13.85546875" style="1" bestFit="1" customWidth="1"/>
    <col min="10759" max="10759" width="19.28515625" style="1" bestFit="1" customWidth="1"/>
    <col min="10760" max="11005" width="9.140625" style="1"/>
    <col min="11006" max="11006" width="5.7109375" style="1" customWidth="1"/>
    <col min="11007" max="11007" width="18.5703125" style="1" bestFit="1" customWidth="1"/>
    <col min="11008" max="11008" width="40.85546875" style="1" customWidth="1"/>
    <col min="11009" max="11009" width="7.5703125" style="1" customWidth="1"/>
    <col min="11010" max="11010" width="11.42578125" style="1" customWidth="1"/>
    <col min="11011" max="11011" width="19.42578125" style="1" bestFit="1" customWidth="1"/>
    <col min="11012" max="11012" width="21.7109375" style="1" customWidth="1"/>
    <col min="11013" max="11013" width="12.42578125" style="1" bestFit="1" customWidth="1"/>
    <col min="11014" max="11014" width="13.85546875" style="1" bestFit="1" customWidth="1"/>
    <col min="11015" max="11015" width="19.28515625" style="1" bestFit="1" customWidth="1"/>
    <col min="11016" max="11261" width="9.140625" style="1"/>
    <col min="11262" max="11262" width="5.7109375" style="1" customWidth="1"/>
    <col min="11263" max="11263" width="18.5703125" style="1" bestFit="1" customWidth="1"/>
    <col min="11264" max="11264" width="40.85546875" style="1" customWidth="1"/>
    <col min="11265" max="11265" width="7.5703125" style="1" customWidth="1"/>
    <col min="11266" max="11266" width="11.42578125" style="1" customWidth="1"/>
    <col min="11267" max="11267" width="19.42578125" style="1" bestFit="1" customWidth="1"/>
    <col min="11268" max="11268" width="21.7109375" style="1" customWidth="1"/>
    <col min="11269" max="11269" width="12.42578125" style="1" bestFit="1" customWidth="1"/>
    <col min="11270" max="11270" width="13.85546875" style="1" bestFit="1" customWidth="1"/>
    <col min="11271" max="11271" width="19.28515625" style="1" bestFit="1" customWidth="1"/>
    <col min="11272" max="11517" width="9.140625" style="1"/>
    <col min="11518" max="11518" width="5.7109375" style="1" customWidth="1"/>
    <col min="11519" max="11519" width="18.5703125" style="1" bestFit="1" customWidth="1"/>
    <col min="11520" max="11520" width="40.85546875" style="1" customWidth="1"/>
    <col min="11521" max="11521" width="7.5703125" style="1" customWidth="1"/>
    <col min="11522" max="11522" width="11.42578125" style="1" customWidth="1"/>
    <col min="11523" max="11523" width="19.42578125" style="1" bestFit="1" customWidth="1"/>
    <col min="11524" max="11524" width="21.7109375" style="1" customWidth="1"/>
    <col min="11525" max="11525" width="12.42578125" style="1" bestFit="1" customWidth="1"/>
    <col min="11526" max="11526" width="13.85546875" style="1" bestFit="1" customWidth="1"/>
    <col min="11527" max="11527" width="19.28515625" style="1" bestFit="1" customWidth="1"/>
    <col min="11528" max="11773" width="9.140625" style="1"/>
    <col min="11774" max="11774" width="5.7109375" style="1" customWidth="1"/>
    <col min="11775" max="11775" width="18.5703125" style="1" bestFit="1" customWidth="1"/>
    <col min="11776" max="11776" width="40.85546875" style="1" customWidth="1"/>
    <col min="11777" max="11777" width="7.5703125" style="1" customWidth="1"/>
    <col min="11778" max="11778" width="11.42578125" style="1" customWidth="1"/>
    <col min="11779" max="11779" width="19.42578125" style="1" bestFit="1" customWidth="1"/>
    <col min="11780" max="11780" width="21.7109375" style="1" customWidth="1"/>
    <col min="11781" max="11781" width="12.42578125" style="1" bestFit="1" customWidth="1"/>
    <col min="11782" max="11782" width="13.85546875" style="1" bestFit="1" customWidth="1"/>
    <col min="11783" max="11783" width="19.28515625" style="1" bestFit="1" customWidth="1"/>
    <col min="11784" max="12029" width="9.140625" style="1"/>
    <col min="12030" max="12030" width="5.7109375" style="1" customWidth="1"/>
    <col min="12031" max="12031" width="18.5703125" style="1" bestFit="1" customWidth="1"/>
    <col min="12032" max="12032" width="40.85546875" style="1" customWidth="1"/>
    <col min="12033" max="12033" width="7.5703125" style="1" customWidth="1"/>
    <col min="12034" max="12034" width="11.42578125" style="1" customWidth="1"/>
    <col min="12035" max="12035" width="19.42578125" style="1" bestFit="1" customWidth="1"/>
    <col min="12036" max="12036" width="21.7109375" style="1" customWidth="1"/>
    <col min="12037" max="12037" width="12.42578125" style="1" bestFit="1" customWidth="1"/>
    <col min="12038" max="12038" width="13.85546875" style="1" bestFit="1" customWidth="1"/>
    <col min="12039" max="12039" width="19.28515625" style="1" bestFit="1" customWidth="1"/>
    <col min="12040" max="12285" width="9.140625" style="1"/>
    <col min="12286" max="12286" width="5.7109375" style="1" customWidth="1"/>
    <col min="12287" max="12287" width="18.5703125" style="1" bestFit="1" customWidth="1"/>
    <col min="12288" max="12288" width="40.85546875" style="1" customWidth="1"/>
    <col min="12289" max="12289" width="7.5703125" style="1" customWidth="1"/>
    <col min="12290" max="12290" width="11.42578125" style="1" customWidth="1"/>
    <col min="12291" max="12291" width="19.42578125" style="1" bestFit="1" customWidth="1"/>
    <col min="12292" max="12292" width="21.7109375" style="1" customWidth="1"/>
    <col min="12293" max="12293" width="12.42578125" style="1" bestFit="1" customWidth="1"/>
    <col min="12294" max="12294" width="13.85546875" style="1" bestFit="1" customWidth="1"/>
    <col min="12295" max="12295" width="19.28515625" style="1" bestFit="1" customWidth="1"/>
    <col min="12296" max="12541" width="9.140625" style="1"/>
    <col min="12542" max="12542" width="5.7109375" style="1" customWidth="1"/>
    <col min="12543" max="12543" width="18.5703125" style="1" bestFit="1" customWidth="1"/>
    <col min="12544" max="12544" width="40.85546875" style="1" customWidth="1"/>
    <col min="12545" max="12545" width="7.5703125" style="1" customWidth="1"/>
    <col min="12546" max="12546" width="11.42578125" style="1" customWidth="1"/>
    <col min="12547" max="12547" width="19.42578125" style="1" bestFit="1" customWidth="1"/>
    <col min="12548" max="12548" width="21.7109375" style="1" customWidth="1"/>
    <col min="12549" max="12549" width="12.42578125" style="1" bestFit="1" customWidth="1"/>
    <col min="12550" max="12550" width="13.85546875" style="1" bestFit="1" customWidth="1"/>
    <col min="12551" max="12551" width="19.28515625" style="1" bestFit="1" customWidth="1"/>
    <col min="12552" max="12797" width="9.140625" style="1"/>
    <col min="12798" max="12798" width="5.7109375" style="1" customWidth="1"/>
    <col min="12799" max="12799" width="18.5703125" style="1" bestFit="1" customWidth="1"/>
    <col min="12800" max="12800" width="40.85546875" style="1" customWidth="1"/>
    <col min="12801" max="12801" width="7.5703125" style="1" customWidth="1"/>
    <col min="12802" max="12802" width="11.42578125" style="1" customWidth="1"/>
    <col min="12803" max="12803" width="19.42578125" style="1" bestFit="1" customWidth="1"/>
    <col min="12804" max="12804" width="21.7109375" style="1" customWidth="1"/>
    <col min="12805" max="12805" width="12.42578125" style="1" bestFit="1" customWidth="1"/>
    <col min="12806" max="12806" width="13.85546875" style="1" bestFit="1" customWidth="1"/>
    <col min="12807" max="12807" width="19.28515625" style="1" bestFit="1" customWidth="1"/>
    <col min="12808" max="13053" width="9.140625" style="1"/>
    <col min="13054" max="13054" width="5.7109375" style="1" customWidth="1"/>
    <col min="13055" max="13055" width="18.5703125" style="1" bestFit="1" customWidth="1"/>
    <col min="13056" max="13056" width="40.85546875" style="1" customWidth="1"/>
    <col min="13057" max="13057" width="7.5703125" style="1" customWidth="1"/>
    <col min="13058" max="13058" width="11.42578125" style="1" customWidth="1"/>
    <col min="13059" max="13059" width="19.42578125" style="1" bestFit="1" customWidth="1"/>
    <col min="13060" max="13060" width="21.7109375" style="1" customWidth="1"/>
    <col min="13061" max="13061" width="12.42578125" style="1" bestFit="1" customWidth="1"/>
    <col min="13062" max="13062" width="13.85546875" style="1" bestFit="1" customWidth="1"/>
    <col min="13063" max="13063" width="19.28515625" style="1" bestFit="1" customWidth="1"/>
    <col min="13064" max="13309" width="9.140625" style="1"/>
    <col min="13310" max="13310" width="5.7109375" style="1" customWidth="1"/>
    <col min="13311" max="13311" width="18.5703125" style="1" bestFit="1" customWidth="1"/>
    <col min="13312" max="13312" width="40.85546875" style="1" customWidth="1"/>
    <col min="13313" max="13313" width="7.5703125" style="1" customWidth="1"/>
    <col min="13314" max="13314" width="11.42578125" style="1" customWidth="1"/>
    <col min="13315" max="13315" width="19.42578125" style="1" bestFit="1" customWidth="1"/>
    <col min="13316" max="13316" width="21.7109375" style="1" customWidth="1"/>
    <col min="13317" max="13317" width="12.42578125" style="1" bestFit="1" customWidth="1"/>
    <col min="13318" max="13318" width="13.85546875" style="1" bestFit="1" customWidth="1"/>
    <col min="13319" max="13319" width="19.28515625" style="1" bestFit="1" customWidth="1"/>
    <col min="13320" max="13565" width="9.140625" style="1"/>
    <col min="13566" max="13566" width="5.7109375" style="1" customWidth="1"/>
    <col min="13567" max="13567" width="18.5703125" style="1" bestFit="1" customWidth="1"/>
    <col min="13568" max="13568" width="40.85546875" style="1" customWidth="1"/>
    <col min="13569" max="13569" width="7.5703125" style="1" customWidth="1"/>
    <col min="13570" max="13570" width="11.42578125" style="1" customWidth="1"/>
    <col min="13571" max="13571" width="19.42578125" style="1" bestFit="1" customWidth="1"/>
    <col min="13572" max="13572" width="21.7109375" style="1" customWidth="1"/>
    <col min="13573" max="13573" width="12.42578125" style="1" bestFit="1" customWidth="1"/>
    <col min="13574" max="13574" width="13.85546875" style="1" bestFit="1" customWidth="1"/>
    <col min="13575" max="13575" width="19.28515625" style="1" bestFit="1" customWidth="1"/>
    <col min="13576" max="13821" width="9.140625" style="1"/>
    <col min="13822" max="13822" width="5.7109375" style="1" customWidth="1"/>
    <col min="13823" max="13823" width="18.5703125" style="1" bestFit="1" customWidth="1"/>
    <col min="13824" max="13824" width="40.85546875" style="1" customWidth="1"/>
    <col min="13825" max="13825" width="7.5703125" style="1" customWidth="1"/>
    <col min="13826" max="13826" width="11.42578125" style="1" customWidth="1"/>
    <col min="13827" max="13827" width="19.42578125" style="1" bestFit="1" customWidth="1"/>
    <col min="13828" max="13828" width="21.7109375" style="1" customWidth="1"/>
    <col min="13829" max="13829" width="12.42578125" style="1" bestFit="1" customWidth="1"/>
    <col min="13830" max="13830" width="13.85546875" style="1" bestFit="1" customWidth="1"/>
    <col min="13831" max="13831" width="19.28515625" style="1" bestFit="1" customWidth="1"/>
    <col min="13832" max="14077" width="9.140625" style="1"/>
    <col min="14078" max="14078" width="5.7109375" style="1" customWidth="1"/>
    <col min="14079" max="14079" width="18.5703125" style="1" bestFit="1" customWidth="1"/>
    <col min="14080" max="14080" width="40.85546875" style="1" customWidth="1"/>
    <col min="14081" max="14081" width="7.5703125" style="1" customWidth="1"/>
    <col min="14082" max="14082" width="11.42578125" style="1" customWidth="1"/>
    <col min="14083" max="14083" width="19.42578125" style="1" bestFit="1" customWidth="1"/>
    <col min="14084" max="14084" width="21.7109375" style="1" customWidth="1"/>
    <col min="14085" max="14085" width="12.42578125" style="1" bestFit="1" customWidth="1"/>
    <col min="14086" max="14086" width="13.85546875" style="1" bestFit="1" customWidth="1"/>
    <col min="14087" max="14087" width="19.28515625" style="1" bestFit="1" customWidth="1"/>
    <col min="14088" max="14333" width="9.140625" style="1"/>
    <col min="14334" max="14334" width="5.7109375" style="1" customWidth="1"/>
    <col min="14335" max="14335" width="18.5703125" style="1" bestFit="1" customWidth="1"/>
    <col min="14336" max="14336" width="40.85546875" style="1" customWidth="1"/>
    <col min="14337" max="14337" width="7.5703125" style="1" customWidth="1"/>
    <col min="14338" max="14338" width="11.42578125" style="1" customWidth="1"/>
    <col min="14339" max="14339" width="19.42578125" style="1" bestFit="1" customWidth="1"/>
    <col min="14340" max="14340" width="21.7109375" style="1" customWidth="1"/>
    <col min="14341" max="14341" width="12.42578125" style="1" bestFit="1" customWidth="1"/>
    <col min="14342" max="14342" width="13.85546875" style="1" bestFit="1" customWidth="1"/>
    <col min="14343" max="14343" width="19.28515625" style="1" bestFit="1" customWidth="1"/>
    <col min="14344" max="14589" width="9.140625" style="1"/>
    <col min="14590" max="14590" width="5.7109375" style="1" customWidth="1"/>
    <col min="14591" max="14591" width="18.5703125" style="1" bestFit="1" customWidth="1"/>
    <col min="14592" max="14592" width="40.85546875" style="1" customWidth="1"/>
    <col min="14593" max="14593" width="7.5703125" style="1" customWidth="1"/>
    <col min="14594" max="14594" width="11.42578125" style="1" customWidth="1"/>
    <col min="14595" max="14595" width="19.42578125" style="1" bestFit="1" customWidth="1"/>
    <col min="14596" max="14596" width="21.7109375" style="1" customWidth="1"/>
    <col min="14597" max="14597" width="12.42578125" style="1" bestFit="1" customWidth="1"/>
    <col min="14598" max="14598" width="13.85546875" style="1" bestFit="1" customWidth="1"/>
    <col min="14599" max="14599" width="19.28515625" style="1" bestFit="1" customWidth="1"/>
    <col min="14600" max="14845" width="9.140625" style="1"/>
    <col min="14846" max="14846" width="5.7109375" style="1" customWidth="1"/>
    <col min="14847" max="14847" width="18.5703125" style="1" bestFit="1" customWidth="1"/>
    <col min="14848" max="14848" width="40.85546875" style="1" customWidth="1"/>
    <col min="14849" max="14849" width="7.5703125" style="1" customWidth="1"/>
    <col min="14850" max="14850" width="11.42578125" style="1" customWidth="1"/>
    <col min="14851" max="14851" width="19.42578125" style="1" bestFit="1" customWidth="1"/>
    <col min="14852" max="14852" width="21.7109375" style="1" customWidth="1"/>
    <col min="14853" max="14853" width="12.42578125" style="1" bestFit="1" customWidth="1"/>
    <col min="14854" max="14854" width="13.85546875" style="1" bestFit="1" customWidth="1"/>
    <col min="14855" max="14855" width="19.28515625" style="1" bestFit="1" customWidth="1"/>
    <col min="14856" max="15101" width="9.140625" style="1"/>
    <col min="15102" max="15102" width="5.7109375" style="1" customWidth="1"/>
    <col min="15103" max="15103" width="18.5703125" style="1" bestFit="1" customWidth="1"/>
    <col min="15104" max="15104" width="40.85546875" style="1" customWidth="1"/>
    <col min="15105" max="15105" width="7.5703125" style="1" customWidth="1"/>
    <col min="15106" max="15106" width="11.42578125" style="1" customWidth="1"/>
    <col min="15107" max="15107" width="19.42578125" style="1" bestFit="1" customWidth="1"/>
    <col min="15108" max="15108" width="21.7109375" style="1" customWidth="1"/>
    <col min="15109" max="15109" width="12.42578125" style="1" bestFit="1" customWidth="1"/>
    <col min="15110" max="15110" width="13.85546875" style="1" bestFit="1" customWidth="1"/>
    <col min="15111" max="15111" width="19.28515625" style="1" bestFit="1" customWidth="1"/>
    <col min="15112" max="15357" width="9.140625" style="1"/>
    <col min="15358" max="15358" width="5.7109375" style="1" customWidth="1"/>
    <col min="15359" max="15359" width="18.5703125" style="1" bestFit="1" customWidth="1"/>
    <col min="15360" max="15360" width="40.85546875" style="1" customWidth="1"/>
    <col min="15361" max="15361" width="7.5703125" style="1" customWidth="1"/>
    <col min="15362" max="15362" width="11.42578125" style="1" customWidth="1"/>
    <col min="15363" max="15363" width="19.42578125" style="1" bestFit="1" customWidth="1"/>
    <col min="15364" max="15364" width="21.7109375" style="1" customWidth="1"/>
    <col min="15365" max="15365" width="12.42578125" style="1" bestFit="1" customWidth="1"/>
    <col min="15366" max="15366" width="13.85546875" style="1" bestFit="1" customWidth="1"/>
    <col min="15367" max="15367" width="19.28515625" style="1" bestFit="1" customWidth="1"/>
    <col min="15368" max="15613" width="9.140625" style="1"/>
    <col min="15614" max="15614" width="5.7109375" style="1" customWidth="1"/>
    <col min="15615" max="15615" width="18.5703125" style="1" bestFit="1" customWidth="1"/>
    <col min="15616" max="15616" width="40.85546875" style="1" customWidth="1"/>
    <col min="15617" max="15617" width="7.5703125" style="1" customWidth="1"/>
    <col min="15618" max="15618" width="11.42578125" style="1" customWidth="1"/>
    <col min="15619" max="15619" width="19.42578125" style="1" bestFit="1" customWidth="1"/>
    <col min="15620" max="15620" width="21.7109375" style="1" customWidth="1"/>
    <col min="15621" max="15621" width="12.42578125" style="1" bestFit="1" customWidth="1"/>
    <col min="15622" max="15622" width="13.85546875" style="1" bestFit="1" customWidth="1"/>
    <col min="15623" max="15623" width="19.28515625" style="1" bestFit="1" customWidth="1"/>
    <col min="15624" max="15869" width="9.140625" style="1"/>
    <col min="15870" max="15870" width="5.7109375" style="1" customWidth="1"/>
    <col min="15871" max="15871" width="18.5703125" style="1" bestFit="1" customWidth="1"/>
    <col min="15872" max="15872" width="40.85546875" style="1" customWidth="1"/>
    <col min="15873" max="15873" width="7.5703125" style="1" customWidth="1"/>
    <col min="15874" max="15874" width="11.42578125" style="1" customWidth="1"/>
    <col min="15875" max="15875" width="19.42578125" style="1" bestFit="1" customWidth="1"/>
    <col min="15876" max="15876" width="21.7109375" style="1" customWidth="1"/>
    <col min="15877" max="15877" width="12.42578125" style="1" bestFit="1" customWidth="1"/>
    <col min="15878" max="15878" width="13.85546875" style="1" bestFit="1" customWidth="1"/>
    <col min="15879" max="15879" width="19.28515625" style="1" bestFit="1" customWidth="1"/>
    <col min="15880" max="16125" width="9.140625" style="1"/>
    <col min="16126" max="16126" width="5.7109375" style="1" customWidth="1"/>
    <col min="16127" max="16127" width="18.5703125" style="1" bestFit="1" customWidth="1"/>
    <col min="16128" max="16128" width="40.85546875" style="1" customWidth="1"/>
    <col min="16129" max="16129" width="7.5703125" style="1" customWidth="1"/>
    <col min="16130" max="16130" width="11.42578125" style="1" customWidth="1"/>
    <col min="16131" max="16131" width="19.42578125" style="1" bestFit="1" customWidth="1"/>
    <col min="16132" max="16132" width="21.7109375" style="1" customWidth="1"/>
    <col min="16133" max="16133" width="12.42578125" style="1" bestFit="1" customWidth="1"/>
    <col min="16134" max="16134" width="13.85546875" style="1" bestFit="1" customWidth="1"/>
    <col min="16135" max="16135" width="19.28515625" style="1" bestFit="1" customWidth="1"/>
    <col min="16136" max="16384" width="9.140625" style="1"/>
  </cols>
  <sheetData>
    <row r="8" spans="1:7" ht="13.5" customHeight="1"/>
    <row r="9" spans="1:7" ht="96.75" customHeight="1"/>
    <row r="10" spans="1:7" ht="21" customHeight="1"/>
    <row r="11" spans="1:7" ht="51" customHeight="1" thickBot="1">
      <c r="A11" s="100"/>
      <c r="B11" s="100"/>
      <c r="C11" s="100"/>
      <c r="D11" s="100"/>
      <c r="E11" s="101"/>
      <c r="F11" s="102"/>
      <c r="G11" s="100"/>
    </row>
    <row r="12" spans="1:7" ht="39" customHeight="1" thickBot="1">
      <c r="A12" s="67" t="s">
        <v>61</v>
      </c>
      <c r="B12" s="91" t="s">
        <v>62</v>
      </c>
      <c r="C12" s="97" t="s">
        <v>63</v>
      </c>
      <c r="D12" s="68" t="s">
        <v>64</v>
      </c>
      <c r="E12" s="98" t="s">
        <v>65</v>
      </c>
      <c r="F12" s="99" t="s">
        <v>66</v>
      </c>
      <c r="G12" s="96" t="s">
        <v>67</v>
      </c>
    </row>
    <row r="13" spans="1:7" ht="16.5" thickBot="1">
      <c r="A13" s="109"/>
      <c r="B13" s="109"/>
      <c r="C13" s="109"/>
      <c r="D13" s="109"/>
      <c r="E13" s="109"/>
      <c r="F13" s="109"/>
      <c r="G13" s="109"/>
    </row>
    <row r="14" spans="1:7" ht="21.75" customHeight="1" thickBot="1">
      <c r="A14" s="36" t="s">
        <v>3</v>
      </c>
      <c r="B14" s="111" t="s">
        <v>19</v>
      </c>
      <c r="C14" s="112"/>
      <c r="D14" s="112"/>
      <c r="E14" s="112"/>
      <c r="F14" s="112"/>
      <c r="G14" s="113"/>
    </row>
    <row r="15" spans="1:7" s="4" customFormat="1" ht="16.5" thickBot="1">
      <c r="A15" s="37" t="s">
        <v>21</v>
      </c>
      <c r="B15" s="56"/>
      <c r="C15" s="47" t="s">
        <v>20</v>
      </c>
      <c r="D15" s="48" t="s">
        <v>5</v>
      </c>
      <c r="E15" s="103">
        <v>6</v>
      </c>
      <c r="F15" s="55"/>
      <c r="G15" s="49">
        <f>ROUND(E15*F15,2)</f>
        <v>0</v>
      </c>
    </row>
    <row r="16" spans="1:7" ht="16.5" thickBot="1">
      <c r="A16" s="94"/>
      <c r="B16" s="10"/>
      <c r="C16" s="11"/>
      <c r="D16" s="12"/>
      <c r="E16" s="23"/>
      <c r="F16" s="13"/>
      <c r="G16" s="92"/>
    </row>
    <row r="17" spans="1:7" ht="16.5" thickBot="1">
      <c r="A17" s="95"/>
      <c r="B17" s="29"/>
      <c r="C17" s="8"/>
      <c r="D17" s="30"/>
      <c r="E17" s="35"/>
      <c r="F17" s="62" t="s">
        <v>18</v>
      </c>
      <c r="G17" s="63">
        <f>G15</f>
        <v>0</v>
      </c>
    </row>
    <row r="18" spans="1:7" ht="16.5" thickBot="1">
      <c r="A18" s="61"/>
      <c r="B18" s="33"/>
      <c r="C18" s="8"/>
      <c r="D18" s="34"/>
      <c r="E18" s="1"/>
      <c r="F18" s="31"/>
      <c r="G18" s="93"/>
    </row>
    <row r="19" spans="1:7" ht="21.75" customHeight="1" thickBot="1">
      <c r="A19" s="36" t="s">
        <v>4</v>
      </c>
      <c r="B19" s="111" t="s">
        <v>22</v>
      </c>
      <c r="C19" s="112"/>
      <c r="D19" s="112"/>
      <c r="E19" s="112"/>
      <c r="F19" s="112"/>
      <c r="G19" s="113"/>
    </row>
    <row r="20" spans="1:7" ht="30" customHeight="1" thickBot="1">
      <c r="A20" s="37" t="s">
        <v>23</v>
      </c>
      <c r="B20" s="60"/>
      <c r="C20" s="38" t="s">
        <v>69</v>
      </c>
      <c r="D20" s="21" t="s">
        <v>0</v>
      </c>
      <c r="E20" s="69">
        <v>18</v>
      </c>
      <c r="F20" s="53"/>
      <c r="G20" s="22">
        <f>ROUND(E20*F20,2)</f>
        <v>0</v>
      </c>
    </row>
    <row r="21" spans="1:7" ht="30" customHeight="1" thickBot="1">
      <c r="A21" s="37" t="s">
        <v>24</v>
      </c>
      <c r="B21" s="59"/>
      <c r="C21" s="18" t="s">
        <v>70</v>
      </c>
      <c r="D21" s="21" t="s">
        <v>0</v>
      </c>
      <c r="E21" s="86">
        <v>9</v>
      </c>
      <c r="F21" s="53"/>
      <c r="G21" s="15">
        <f t="shared" ref="G21:G25" si="0">ROUND(E21*F21,2)</f>
        <v>0</v>
      </c>
    </row>
    <row r="22" spans="1:7" ht="30" customHeight="1" thickBot="1">
      <c r="A22" s="37" t="s">
        <v>25</v>
      </c>
      <c r="B22" s="59"/>
      <c r="C22" s="18" t="s">
        <v>30</v>
      </c>
      <c r="D22" s="17" t="s">
        <v>29</v>
      </c>
      <c r="E22" s="86">
        <v>4</v>
      </c>
      <c r="F22" s="53"/>
      <c r="G22" s="15">
        <f t="shared" si="0"/>
        <v>0</v>
      </c>
    </row>
    <row r="23" spans="1:7" ht="30" customHeight="1" thickBot="1">
      <c r="A23" s="37" t="s">
        <v>26</v>
      </c>
      <c r="B23" s="59"/>
      <c r="C23" s="18" t="s">
        <v>31</v>
      </c>
      <c r="D23" s="21" t="s">
        <v>0</v>
      </c>
      <c r="E23" s="86">
        <v>9</v>
      </c>
      <c r="F23" s="53"/>
      <c r="G23" s="15">
        <f t="shared" si="0"/>
        <v>0</v>
      </c>
    </row>
    <row r="24" spans="1:7" ht="30" customHeight="1" thickBot="1">
      <c r="A24" s="37" t="s">
        <v>27</v>
      </c>
      <c r="B24" s="59"/>
      <c r="C24" s="19" t="s">
        <v>32</v>
      </c>
      <c r="D24" s="21" t="s">
        <v>1</v>
      </c>
      <c r="E24" s="104">
        <v>50</v>
      </c>
      <c r="F24" s="53"/>
      <c r="G24" s="15">
        <f t="shared" si="0"/>
        <v>0</v>
      </c>
    </row>
    <row r="25" spans="1:7" ht="45" customHeight="1" thickBot="1">
      <c r="A25" s="37" t="s">
        <v>28</v>
      </c>
      <c r="B25" s="52"/>
      <c r="C25" s="32" t="s">
        <v>33</v>
      </c>
      <c r="D25" s="44" t="s">
        <v>0</v>
      </c>
      <c r="E25" s="105">
        <v>10</v>
      </c>
      <c r="F25" s="54"/>
      <c r="G25" s="16">
        <f t="shared" si="0"/>
        <v>0</v>
      </c>
    </row>
    <row r="26" spans="1:7" ht="16.5" thickBot="1">
      <c r="A26" s="5"/>
      <c r="B26" s="10"/>
      <c r="C26" s="11"/>
      <c r="D26" s="12"/>
      <c r="E26" s="23"/>
      <c r="F26" s="13"/>
      <c r="G26" s="14"/>
    </row>
    <row r="27" spans="1:7" ht="16.5" thickBot="1">
      <c r="A27" s="6"/>
      <c r="B27" s="7"/>
      <c r="C27" s="8"/>
      <c r="D27" s="9"/>
      <c r="E27" s="1"/>
      <c r="F27" s="27" t="s">
        <v>17</v>
      </c>
      <c r="G27" s="28">
        <f>SUM(G20:G25)</f>
        <v>0</v>
      </c>
    </row>
    <row r="28" spans="1:7" ht="16.5" thickBot="1">
      <c r="A28" s="24"/>
      <c r="B28" s="33"/>
      <c r="C28" s="8"/>
      <c r="D28" s="34"/>
      <c r="E28" s="1"/>
      <c r="F28" s="25"/>
      <c r="G28" s="26"/>
    </row>
    <row r="29" spans="1:7" ht="22.5" customHeight="1" thickBot="1">
      <c r="A29" s="36" t="s">
        <v>6</v>
      </c>
      <c r="B29" s="111" t="s">
        <v>34</v>
      </c>
      <c r="C29" s="112"/>
      <c r="D29" s="112"/>
      <c r="E29" s="112"/>
      <c r="F29" s="112"/>
      <c r="G29" s="113"/>
    </row>
    <row r="30" spans="1:7" ht="45" customHeight="1" thickBot="1">
      <c r="A30" s="37" t="s">
        <v>7</v>
      </c>
      <c r="B30" s="51"/>
      <c r="C30" s="20" t="s">
        <v>40</v>
      </c>
      <c r="D30" s="21" t="s">
        <v>0</v>
      </c>
      <c r="E30" s="69">
        <v>1</v>
      </c>
      <c r="F30" s="53"/>
      <c r="G30" s="22">
        <f>ROUND(E30*F30,2)</f>
        <v>0</v>
      </c>
    </row>
    <row r="31" spans="1:7" ht="30" customHeight="1" thickBot="1">
      <c r="A31" s="37" t="s">
        <v>8</v>
      </c>
      <c r="B31" s="70"/>
      <c r="C31" s="18" t="s">
        <v>68</v>
      </c>
      <c r="D31" s="21" t="s">
        <v>0</v>
      </c>
      <c r="E31" s="86">
        <v>1</v>
      </c>
      <c r="F31" s="58"/>
      <c r="G31" s="15">
        <f t="shared" ref="G31" si="1">ROUND(E31*F31,2)</f>
        <v>0</v>
      </c>
    </row>
    <row r="32" spans="1:7" ht="30" customHeight="1" thickBot="1">
      <c r="A32" s="37" t="s">
        <v>9</v>
      </c>
      <c r="B32" s="71"/>
      <c r="C32" s="20" t="s">
        <v>41</v>
      </c>
      <c r="D32" s="21" t="s">
        <v>0</v>
      </c>
      <c r="E32" s="69">
        <v>3</v>
      </c>
      <c r="F32" s="53"/>
      <c r="G32" s="22">
        <f t="shared" ref="G32:G37" si="2">ROUND(E32*F32,2)</f>
        <v>0</v>
      </c>
    </row>
    <row r="33" spans="1:7" ht="30" customHeight="1" thickBot="1">
      <c r="A33" s="37" t="s">
        <v>35</v>
      </c>
      <c r="B33" s="51"/>
      <c r="C33" s="20" t="s">
        <v>42</v>
      </c>
      <c r="D33" s="21" t="s">
        <v>0</v>
      </c>
      <c r="E33" s="69">
        <v>1</v>
      </c>
      <c r="F33" s="53"/>
      <c r="G33" s="22">
        <f t="shared" si="2"/>
        <v>0</v>
      </c>
    </row>
    <row r="34" spans="1:7" ht="45" customHeight="1" thickBot="1">
      <c r="A34" s="37" t="s">
        <v>36</v>
      </c>
      <c r="B34" s="51"/>
      <c r="C34" s="20" t="s">
        <v>43</v>
      </c>
      <c r="D34" s="21" t="s">
        <v>0</v>
      </c>
      <c r="E34" s="69">
        <v>2</v>
      </c>
      <c r="F34" s="53"/>
      <c r="G34" s="22">
        <f t="shared" si="2"/>
        <v>0</v>
      </c>
    </row>
    <row r="35" spans="1:7" ht="16.5" customHeight="1" thickBot="1">
      <c r="A35" s="37" t="s">
        <v>37</v>
      </c>
      <c r="B35" s="51"/>
      <c r="C35" s="20" t="s">
        <v>44</v>
      </c>
      <c r="D35" s="21" t="s">
        <v>47</v>
      </c>
      <c r="E35" s="69">
        <v>1</v>
      </c>
      <c r="F35" s="53"/>
      <c r="G35" s="22">
        <f t="shared" si="2"/>
        <v>0</v>
      </c>
    </row>
    <row r="36" spans="1:7" ht="30" customHeight="1" thickBot="1">
      <c r="A36" s="37" t="s">
        <v>38</v>
      </c>
      <c r="B36" s="51"/>
      <c r="C36" s="20" t="s">
        <v>45</v>
      </c>
      <c r="D36" s="21" t="s">
        <v>0</v>
      </c>
      <c r="E36" s="69">
        <v>18</v>
      </c>
      <c r="F36" s="53"/>
      <c r="G36" s="22">
        <f t="shared" si="2"/>
        <v>0</v>
      </c>
    </row>
    <row r="37" spans="1:7" ht="45" customHeight="1" thickBot="1">
      <c r="A37" s="37" t="s">
        <v>39</v>
      </c>
      <c r="B37" s="57"/>
      <c r="C37" s="50" t="s">
        <v>46</v>
      </c>
      <c r="D37" s="44" t="s">
        <v>0</v>
      </c>
      <c r="E37" s="72">
        <v>1</v>
      </c>
      <c r="F37" s="54"/>
      <c r="G37" s="16">
        <f t="shared" si="2"/>
        <v>0</v>
      </c>
    </row>
    <row r="38" spans="1:7" ht="16.5" thickBot="1">
      <c r="A38" s="40"/>
      <c r="B38" s="45"/>
      <c r="C38" s="46"/>
      <c r="D38" s="41"/>
      <c r="E38" s="42"/>
      <c r="F38" s="43"/>
      <c r="G38" s="43"/>
    </row>
    <row r="39" spans="1:7" ht="16.5" thickBot="1">
      <c r="A39" s="40"/>
      <c r="B39" s="45"/>
      <c r="C39" s="46"/>
      <c r="D39" s="41"/>
      <c r="E39" s="42"/>
      <c r="F39" s="27" t="s">
        <v>16</v>
      </c>
      <c r="G39" s="28">
        <f>SUM(G30:G37)</f>
        <v>0</v>
      </c>
    </row>
    <row r="40" spans="1:7" ht="16.5" thickBot="1">
      <c r="A40" s="40"/>
      <c r="B40" s="40"/>
      <c r="C40" s="40"/>
      <c r="D40" s="40"/>
      <c r="E40" s="40"/>
      <c r="F40" s="40"/>
      <c r="G40" s="40"/>
    </row>
    <row r="41" spans="1:7" ht="22.5" customHeight="1" thickBot="1">
      <c r="A41" s="36" t="s">
        <v>10</v>
      </c>
      <c r="B41" s="111" t="s">
        <v>54</v>
      </c>
      <c r="C41" s="112"/>
      <c r="D41" s="112"/>
      <c r="E41" s="112"/>
      <c r="F41" s="112"/>
      <c r="G41" s="113"/>
    </row>
    <row r="42" spans="1:7" ht="45" customHeight="1" thickBot="1">
      <c r="A42" s="37" t="s">
        <v>11</v>
      </c>
      <c r="B42" s="74"/>
      <c r="C42" s="75" t="s">
        <v>71</v>
      </c>
      <c r="D42" s="76" t="s">
        <v>1</v>
      </c>
      <c r="E42" s="106">
        <v>580</v>
      </c>
      <c r="F42" s="77"/>
      <c r="G42" s="84">
        <f>ROUND(E42*F42,2)</f>
        <v>0</v>
      </c>
    </row>
    <row r="43" spans="1:7" ht="44.25" customHeight="1" thickBot="1">
      <c r="A43" s="37" t="s">
        <v>48</v>
      </c>
      <c r="B43" s="73"/>
      <c r="C43" s="78" t="s">
        <v>72</v>
      </c>
      <c r="D43" s="81" t="s">
        <v>1</v>
      </c>
      <c r="E43" s="107">
        <v>270</v>
      </c>
      <c r="F43" s="82"/>
      <c r="G43" s="39">
        <f t="shared" ref="G43:G48" si="3">ROUND(E43*F43,2)</f>
        <v>0</v>
      </c>
    </row>
    <row r="44" spans="1:7" ht="31.5" customHeight="1" thickBot="1">
      <c r="A44" s="37" t="s">
        <v>49</v>
      </c>
      <c r="B44" s="79"/>
      <c r="C44" s="80" t="s">
        <v>55</v>
      </c>
      <c r="D44" s="81" t="s">
        <v>0</v>
      </c>
      <c r="E44" s="87">
        <v>11</v>
      </c>
      <c r="F44" s="83"/>
      <c r="G44" s="15">
        <f t="shared" si="3"/>
        <v>0</v>
      </c>
    </row>
    <row r="45" spans="1:7" ht="46.5" customHeight="1" thickBot="1">
      <c r="A45" s="37" t="s">
        <v>50</v>
      </c>
      <c r="B45" s="79"/>
      <c r="C45" s="80" t="s">
        <v>73</v>
      </c>
      <c r="D45" s="81" t="s">
        <v>1</v>
      </c>
      <c r="E45" s="108">
        <v>270</v>
      </c>
      <c r="F45" s="83"/>
      <c r="G45" s="85">
        <f t="shared" si="3"/>
        <v>0</v>
      </c>
    </row>
    <row r="46" spans="1:7" ht="32.25" customHeight="1" thickBot="1">
      <c r="A46" s="37" t="s">
        <v>51</v>
      </c>
      <c r="B46" s="79"/>
      <c r="C46" s="80" t="s">
        <v>56</v>
      </c>
      <c r="D46" s="81" t="s">
        <v>29</v>
      </c>
      <c r="E46" s="86">
        <v>9</v>
      </c>
      <c r="F46" s="83"/>
      <c r="G46" s="39">
        <f t="shared" si="3"/>
        <v>0</v>
      </c>
    </row>
    <row r="47" spans="1:7" ht="30.75" thickBot="1">
      <c r="A47" s="37" t="s">
        <v>52</v>
      </c>
      <c r="B47" s="79"/>
      <c r="C47" s="80" t="s">
        <v>57</v>
      </c>
      <c r="D47" s="81" t="s">
        <v>29</v>
      </c>
      <c r="E47" s="87">
        <v>60</v>
      </c>
      <c r="F47" s="83"/>
      <c r="G47" s="15">
        <f t="shared" si="3"/>
        <v>0</v>
      </c>
    </row>
    <row r="48" spans="1:7" ht="16.5" thickBot="1">
      <c r="A48" s="37" t="s">
        <v>53</v>
      </c>
      <c r="B48" s="88"/>
      <c r="C48" s="50" t="s">
        <v>58</v>
      </c>
      <c r="D48" s="44" t="s">
        <v>29</v>
      </c>
      <c r="E48" s="89">
        <v>49</v>
      </c>
      <c r="F48" s="90"/>
      <c r="G48" s="16">
        <f t="shared" si="3"/>
        <v>0</v>
      </c>
    </row>
    <row r="49" spans="1:7" ht="16.5" thickBot="1">
      <c r="A49" s="40"/>
      <c r="B49" s="40"/>
      <c r="C49" s="40"/>
      <c r="D49" s="40"/>
      <c r="E49" s="40"/>
      <c r="F49" s="40"/>
      <c r="G49" s="40"/>
    </row>
    <row r="50" spans="1:7" ht="16.5" thickBot="1">
      <c r="A50" s="40"/>
      <c r="B50" s="40"/>
      <c r="C50" s="40"/>
      <c r="D50" s="40"/>
      <c r="E50" s="40"/>
      <c r="F50" s="27" t="s">
        <v>15</v>
      </c>
      <c r="G50" s="28">
        <f>SUM(G42:G48)</f>
        <v>0</v>
      </c>
    </row>
    <row r="51" spans="1:7" ht="16.5" thickBot="1">
      <c r="A51" s="40"/>
      <c r="B51" s="40"/>
      <c r="C51" s="40"/>
      <c r="D51" s="40"/>
      <c r="E51" s="40"/>
      <c r="F51" s="40"/>
      <c r="G51" s="40"/>
    </row>
    <row r="52" spans="1:7" ht="22.5" customHeight="1" thickBot="1">
      <c r="A52" s="36" t="s">
        <v>12</v>
      </c>
      <c r="B52" s="111" t="s">
        <v>59</v>
      </c>
      <c r="C52" s="112"/>
      <c r="D52" s="112"/>
      <c r="E52" s="112"/>
      <c r="F52" s="112"/>
      <c r="G52" s="113"/>
    </row>
    <row r="53" spans="1:7" ht="16.5" customHeight="1" thickBot="1">
      <c r="A53" s="37" t="s">
        <v>13</v>
      </c>
      <c r="B53" s="56"/>
      <c r="C53" s="47" t="s">
        <v>60</v>
      </c>
      <c r="D53" s="48" t="s">
        <v>5</v>
      </c>
      <c r="E53" s="103">
        <v>100</v>
      </c>
      <c r="F53" s="55"/>
      <c r="G53" s="49">
        <f>ROUND(E53*F53,2)</f>
        <v>0</v>
      </c>
    </row>
    <row r="54" spans="1:7" ht="16.5" thickBot="1">
      <c r="A54" s="40"/>
      <c r="B54" s="40"/>
      <c r="C54" s="40"/>
      <c r="D54" s="40"/>
      <c r="E54" s="40"/>
      <c r="F54" s="40"/>
      <c r="G54" s="40"/>
    </row>
    <row r="55" spans="1:7" ht="16.5" thickBot="1">
      <c r="A55" s="40"/>
      <c r="B55" s="40"/>
      <c r="C55" s="40"/>
      <c r="D55" s="40"/>
      <c r="E55" s="40"/>
      <c r="F55" s="27" t="s">
        <v>14</v>
      </c>
      <c r="G55" s="28">
        <f>G53</f>
        <v>0</v>
      </c>
    </row>
    <row r="56" spans="1:7" ht="16.5" thickBot="1">
      <c r="A56" s="40"/>
      <c r="B56" s="40"/>
      <c r="C56" s="40"/>
      <c r="D56" s="40"/>
      <c r="E56" s="40"/>
      <c r="F56" s="40"/>
      <c r="G56" s="40"/>
    </row>
    <row r="57" spans="1:7" ht="22.5" customHeight="1" thickBot="1">
      <c r="A57" s="24"/>
      <c r="B57" s="110" t="s">
        <v>2</v>
      </c>
      <c r="C57" s="110"/>
      <c r="D57" s="110"/>
      <c r="E57" s="110"/>
      <c r="F57" s="110"/>
      <c r="G57" s="64">
        <f>G17+G27+G39+G50+G55</f>
        <v>0</v>
      </c>
    </row>
    <row r="61" spans="1:7">
      <c r="E61" s="1"/>
    </row>
    <row r="62" spans="1:7">
      <c r="E62" s="1"/>
      <c r="F62" s="1"/>
    </row>
    <row r="63" spans="1:7">
      <c r="E63" s="1"/>
      <c r="F63" s="1"/>
    </row>
    <row r="64" spans="1:7">
      <c r="F64" s="1"/>
    </row>
    <row r="68" spans="5:7" ht="15.75">
      <c r="E68" s="1"/>
      <c r="F68" s="1"/>
      <c r="G68" s="65"/>
    </row>
    <row r="69" spans="5:7" ht="15.75">
      <c r="E69" s="1"/>
      <c r="F69" s="1"/>
      <c r="G69" s="66"/>
    </row>
    <row r="70" spans="5:7" ht="15.75">
      <c r="E70" s="1"/>
      <c r="F70" s="1"/>
      <c r="G70" s="66"/>
    </row>
  </sheetData>
  <mergeCells count="7">
    <mergeCell ref="A13:G13"/>
    <mergeCell ref="B57:F57"/>
    <mergeCell ref="B41:G41"/>
    <mergeCell ref="B52:G52"/>
    <mergeCell ref="B14:G14"/>
    <mergeCell ref="B19:G19"/>
    <mergeCell ref="B29:G29"/>
  </mergeCells>
  <phoneticPr fontId="12" type="noConversion"/>
  <printOptions horizontalCentered="1"/>
  <pageMargins left="0.7" right="0.7" top="0.75" bottom="0.75" header="0.3" footer="0.3"/>
  <pageSetup paperSize="9" scale="68" fitToHeight="6" orientation="portrait" horizontalDpi="1200" r:id="rId1"/>
  <headerFooter alignWithMargins="0"/>
  <rowBreaks count="2" manualBreakCount="2">
    <brk id="17" max="6" man="1"/>
    <brk id="67" max="16383" man="1"/>
  </rowBreaks>
  <colBreaks count="2" manualBreakCount="2">
    <brk id="2" max="149" man="1"/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de Proposta</vt:lpstr>
      <vt:lpstr>'Modelo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Jose De Carvalho</dc:creator>
  <cp:lastModifiedBy>Eliane Nunes Feitosa Calafat</cp:lastModifiedBy>
  <cp:lastPrinted>2026-04-01T13:32:29Z</cp:lastPrinted>
  <dcterms:created xsi:type="dcterms:W3CDTF">2022-10-17T12:31:25Z</dcterms:created>
  <dcterms:modified xsi:type="dcterms:W3CDTF">2026-06-17T19:00:34Z</dcterms:modified>
</cp:coreProperties>
</file>